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orthern Ireland\final\"/>
    </mc:Choice>
  </mc:AlternateContent>
  <xr:revisionPtr revIDLastSave="0" documentId="13_ncr:1_{D68B89C3-EC00-4F67-920B-AA6A40AC12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hapter 8" sheetId="17" r:id="rId1"/>
    <sheet name="Contents" sheetId="1" r:id="rId2"/>
    <sheet name="participation" sheetId="2" r:id="rId3"/>
    <sheet name="eviews" sheetId="3" r:id="rId4"/>
    <sheet name="consultype" sheetId="4" r:id="rId5"/>
    <sheet name="bcircle" sheetId="5" r:id="rId6"/>
    <sheet name="say" sheetId="6" r:id="rId7"/>
    <sheet name="emoresay" sheetId="7" r:id="rId8"/>
    <sheet name="union" sheetId="8" r:id="rId9"/>
    <sheet name="tupres" sheetId="9" r:id="rId10"/>
    <sheet name="tucov" sheetId="10" r:id="rId11"/>
    <sheet name="tumem" sheetId="11" r:id="rId12"/>
    <sheet name="tusayhi" sheetId="12" r:id="rId13"/>
    <sheet name="etu1" sheetId="13" r:id="rId14"/>
    <sheet name="etu2" sheetId="14" r:id="rId15"/>
    <sheet name="attachment" sheetId="16" r:id="rId16"/>
    <sheet name="bleavex" sheetId="15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6" l="1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<sst xmlns="http://schemas.openxmlformats.org/spreadsheetml/2006/main" count="899" uniqueCount="111">
  <si>
    <t>Contents</t>
  </si>
  <si>
    <t>Great Britain and Northern Ireland</t>
  </si>
  <si>
    <t>Northern Ireland</t>
  </si>
  <si>
    <t>LESE</t>
  </si>
  <si>
    <t>Rest of UK</t>
  </si>
  <si>
    <t>Does management hold meetings where you can express your views? (eviews)</t>
  </si>
  <si>
    <t xml:space="preserve">Yes  </t>
  </si>
  <si>
    <t xml:space="preserve">No  </t>
  </si>
  <si>
    <t>Type of Employee Expression (eviews)</t>
  </si>
  <si>
    <t xml:space="preserve">Finance/Investment  </t>
  </si>
  <si>
    <t xml:space="preserve">Wk Practices/Products  </t>
  </si>
  <si>
    <t xml:space="preserve">Health/Training  </t>
  </si>
  <si>
    <t xml:space="preserve">None  </t>
  </si>
  <si>
    <t>Are you involved in a Quality Circle or a similar group at work? (bcircle)</t>
  </si>
  <si>
    <t>Any say in decisions that changed your job? Quite a lot/A great deal (emesay eme</t>
  </si>
  <si>
    <t xml:space="preserve">Just a little/it depends  </t>
  </si>
  <si>
    <t xml:space="preserve">Quite a lot  </t>
  </si>
  <si>
    <t xml:space="preserve">A great deal  </t>
  </si>
  <si>
    <t>Do you think you should have more say in decisions that affect work? (emoresay)</t>
  </si>
  <si>
    <t xml:space="preserve">Should have more say  </t>
  </si>
  <si>
    <t xml:space="preserve">Satisfied with the way things are  </t>
  </si>
  <si>
    <t>Workplace Participation</t>
  </si>
  <si>
    <t>UK Overall</t>
  </si>
  <si>
    <t>Gender</t>
  </si>
  <si>
    <t xml:space="preserve">Male  </t>
  </si>
  <si>
    <t xml:space="preserve">Female  </t>
  </si>
  <si>
    <t>Age</t>
  </si>
  <si>
    <t xml:space="preserve">20-34 years  </t>
  </si>
  <si>
    <t xml:space="preserve">35-49 years  </t>
  </si>
  <si>
    <t xml:space="preserve">50+ years  </t>
  </si>
  <si>
    <t>In general, how would you say your health is? (khealth1)</t>
  </si>
  <si>
    <t xml:space="preserve">Excellent  </t>
  </si>
  <si>
    <t xml:space="preserve">Very good  </t>
  </si>
  <si>
    <t xml:space="preserve">Good  </t>
  </si>
  <si>
    <t xml:space="preserve">Fair  </t>
  </si>
  <si>
    <t>Life limiting ill-health condition</t>
  </si>
  <si>
    <t xml:space="preserve">Limiting ill-health/disability  </t>
  </si>
  <si>
    <t xml:space="preserve">No limiting ill-health/disability  </t>
  </si>
  <si>
    <t>Religion</t>
  </si>
  <si>
    <t>Sector</t>
  </si>
  <si>
    <t xml:space="preserve">Private  </t>
  </si>
  <si>
    <t xml:space="preserve">Public  </t>
  </si>
  <si>
    <t>In your job, are you working full-time or part-time? (bfultime)</t>
  </si>
  <si>
    <t xml:space="preserve">Full-time  </t>
  </si>
  <si>
    <t xml:space="preserve">Part-time  </t>
  </si>
  <si>
    <t>In your workplace, what gender is your type of job done by? (bgender)</t>
  </si>
  <si>
    <t xml:space="preserve">mainly by men  </t>
  </si>
  <si>
    <t xml:space="preserve">by a fairly equal mixture of men and women  </t>
  </si>
  <si>
    <t xml:space="preserve">mainly by women  </t>
  </si>
  <si>
    <t>How many people work at, or from, the place where you work? (bworkno)</t>
  </si>
  <si>
    <t xml:space="preserve">1-25 workers  </t>
  </si>
  <si>
    <t xml:space="preserve">26-100 workers  </t>
  </si>
  <si>
    <t xml:space="preserve">100+ workers  </t>
  </si>
  <si>
    <t>Industry</t>
  </si>
  <si>
    <t xml:space="preserve">Manufacturing, Construction, Utilities (A-F)  </t>
  </si>
  <si>
    <t xml:space="preserve">Wholesale, Transport, Storage, Accomodation (G-I)  </t>
  </si>
  <si>
    <t xml:space="preserve">IC, Finance, Real Estate (J-M)  </t>
  </si>
  <si>
    <t xml:space="preserve">Administration and Defence (N-O)  </t>
  </si>
  <si>
    <t xml:space="preserve">Education, Health, Other (P-S)  </t>
  </si>
  <si>
    <t>Broad Occupations</t>
  </si>
  <si>
    <t xml:space="preserve">Managerial and Professional (SOC1-3)  </t>
  </si>
  <si>
    <t xml:space="preserve">Admin, trades and services (SOC4-6)  </t>
  </si>
  <si>
    <t xml:space="preserve">Sales, operatives and elementary (SOC7-9)  </t>
  </si>
  <si>
    <t>RECODE of edlev (Highest level of qualification held (dquals))</t>
  </si>
  <si>
    <t xml:space="preserve">Level 2 or below  </t>
  </si>
  <si>
    <t xml:space="preserve">Level 3  </t>
  </si>
  <si>
    <t xml:space="preserve">Level 4 or above  </t>
  </si>
  <si>
    <t>Quintile of Deprivation</t>
  </si>
  <si>
    <t xml:space="preserve">1-20% most deprived  </t>
  </si>
  <si>
    <t xml:space="preserve">2  </t>
  </si>
  <si>
    <t xml:space="preserve">3  </t>
  </si>
  <si>
    <t xml:space="preserve">4  </t>
  </si>
  <si>
    <t xml:space="preserve">5-20% least deprived  </t>
  </si>
  <si>
    <t>Location of Work</t>
  </si>
  <si>
    <t xml:space="preserve">Home workers  </t>
  </si>
  <si>
    <t xml:space="preserve">Hybrid workers  </t>
  </si>
  <si>
    <t xml:space="preserve">Mobile workers  </t>
  </si>
  <si>
    <t xml:space="preserve">Fixed place workers  </t>
  </si>
  <si>
    <t>All</t>
  </si>
  <si>
    <t xml:space="preserve">All  </t>
  </si>
  <si>
    <t>A say in decisions that changed your job? (emedegp)</t>
  </si>
  <si>
    <t>Trade Union Presence (eunions)</t>
  </si>
  <si>
    <t>Trade Union Coverage (tupres erecog)</t>
  </si>
  <si>
    <t>Trade Union Member (emember)</t>
  </si>
  <si>
    <t>How much influence do unions have over organisation of work (eunions etusay)</t>
  </si>
  <si>
    <t xml:space="preserve">A fair amount  </t>
  </si>
  <si>
    <t xml:space="preserve">Not much  </t>
  </si>
  <si>
    <t xml:space="preserve">None at all?  </t>
  </si>
  <si>
    <t xml:space="preserve">No unions present  </t>
  </si>
  <si>
    <t>If a vote to establish a union was held today, would you vote yes or no? (etu1)</t>
  </si>
  <si>
    <t xml:space="preserve">Yes, to establish a union  </t>
  </si>
  <si>
    <t xml:space="preserve">No, to establish a union  </t>
  </si>
  <si>
    <t xml:space="preserve">Undecided?  </t>
  </si>
  <si>
    <t>If a vote on the union were held today would you vote to keep it? (etu2)</t>
  </si>
  <si>
    <t xml:space="preserve">Keep the union  </t>
  </si>
  <si>
    <t xml:space="preserve">Cease operation of the union  </t>
  </si>
  <si>
    <t>How much influence do unions have over organisation of work: A great deal/a fair</t>
  </si>
  <si>
    <t>How likely are you to leave your employer in the next 12 months? (bleave1)</t>
  </si>
  <si>
    <t xml:space="preserve">Evens or higher  </t>
  </si>
  <si>
    <t xml:space="preserve">Quite unlikely  </t>
  </si>
  <si>
    <t xml:space="preserve">Very unlikely  </t>
  </si>
  <si>
    <t>Intention to Quit</t>
  </si>
  <si>
    <t>GOING BEYOND PAY:</t>
  </si>
  <si>
    <t>JOB QUALITY IN NORTHERN IRELAND -</t>
  </si>
  <si>
    <t>RESULTS FROM THE SKILLS AND EMPLOYMENT SURVEY 2024</t>
  </si>
  <si>
    <t>Statistical Compendium</t>
  </si>
  <si>
    <t>Chapter 8: Voice and Representation</t>
  </si>
  <si>
    <t>Rhys Davies and Alan Felstead,</t>
  </si>
  <si>
    <t>Wales Institute of Social and Economic Research and Data,</t>
  </si>
  <si>
    <t>Cardiff University</t>
  </si>
  <si>
    <t>Report written for the Department for the Economy 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</si>
</sst>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24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2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3419"/>
  </cellStyleXfs>
  <cellXfs count="3426">
    <xf numFmtId="0" fontId="0" fillId="0" borderId="0" xfId="0"/>
    <xf numFmtId="0" fontId="2" fillId="0" borderId="1" xfId="0" applyFont="1" applyBorder="1"/>
    <xf numFmtId="0" fontId="7" fillId="0" borderId="6" xfId="0" applyFont="1" applyBorder="1"/>
    <xf numFmtId="0" fontId="8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11" fillId="0" borderId="10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3" fillId="0" borderId="12" xfId="0" applyFont="1" applyBorder="1"/>
    <xf numFmtId="0" fontId="14" fillId="0" borderId="13" xfId="0" applyFont="1" applyBorder="1"/>
    <xf numFmtId="0" fontId="15" fillId="0" borderId="14" xfId="0" applyFont="1" applyBorder="1"/>
    <xf numFmtId="0" fontId="16" fillId="0" borderId="15" xfId="0" applyFont="1" applyBorder="1"/>
    <xf numFmtId="0" fontId="17" fillId="0" borderId="16" xfId="0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164" fontId="19" fillId="0" borderId="18" xfId="0" applyNumberFormat="1" applyFont="1" applyBorder="1" applyAlignment="1">
      <alignment horizontal="right"/>
    </xf>
    <xf numFmtId="164" fontId="20" fillId="0" borderId="19" xfId="0" applyNumberFormat="1" applyFont="1" applyBorder="1" applyAlignment="1">
      <alignment horizontal="right"/>
    </xf>
    <xf numFmtId="164" fontId="21" fillId="0" borderId="20" xfId="0" applyNumberFormat="1" applyFont="1" applyBorder="1" applyAlignment="1">
      <alignment horizontal="right"/>
    </xf>
    <xf numFmtId="0" fontId="22" fillId="0" borderId="21" xfId="0" applyFont="1" applyBorder="1" applyAlignment="1">
      <alignment horizontal="right"/>
    </xf>
    <xf numFmtId="164" fontId="23" fillId="0" borderId="22" xfId="0" applyNumberFormat="1" applyFont="1" applyBorder="1" applyAlignment="1">
      <alignment horizontal="right"/>
    </xf>
    <xf numFmtId="164" fontId="24" fillId="0" borderId="23" xfId="0" applyNumberFormat="1" applyFont="1" applyBorder="1" applyAlignment="1">
      <alignment horizontal="right"/>
    </xf>
    <xf numFmtId="164" fontId="25" fillId="0" borderId="24" xfId="0" applyNumberFormat="1" applyFont="1" applyBorder="1" applyAlignment="1">
      <alignment horizontal="right"/>
    </xf>
    <xf numFmtId="164" fontId="26" fillId="0" borderId="25" xfId="0" applyNumberFormat="1" applyFont="1" applyBorder="1" applyAlignment="1">
      <alignment horizontal="right"/>
    </xf>
    <xf numFmtId="0" fontId="27" fillId="0" borderId="26" xfId="0" applyFont="1" applyBorder="1"/>
    <xf numFmtId="0" fontId="28" fillId="0" borderId="27" xfId="0" applyFont="1" applyBorder="1" applyAlignment="1">
      <alignment horizontal="right"/>
    </xf>
    <xf numFmtId="0" fontId="29" fillId="0" borderId="28" xfId="0" applyFont="1" applyBorder="1" applyAlignment="1">
      <alignment horizontal="right"/>
    </xf>
    <xf numFmtId="164" fontId="30" fillId="0" borderId="29" xfId="0" applyNumberFormat="1" applyFont="1" applyBorder="1" applyAlignment="1">
      <alignment horizontal="right"/>
    </xf>
    <xf numFmtId="164" fontId="31" fillId="0" borderId="30" xfId="0" applyNumberFormat="1" applyFont="1" applyBorder="1" applyAlignment="1">
      <alignment horizontal="right"/>
    </xf>
    <xf numFmtId="164" fontId="32" fillId="0" borderId="31" xfId="0" applyNumberFormat="1" applyFont="1" applyBorder="1" applyAlignment="1">
      <alignment horizontal="right"/>
    </xf>
    <xf numFmtId="164" fontId="33" fillId="0" borderId="32" xfId="0" applyNumberFormat="1" applyFont="1" applyBorder="1" applyAlignment="1">
      <alignment horizontal="right"/>
    </xf>
    <xf numFmtId="0" fontId="34" fillId="0" borderId="33" xfId="0" applyFont="1" applyBorder="1" applyAlignment="1">
      <alignment horizontal="right"/>
    </xf>
    <xf numFmtId="164" fontId="35" fillId="0" borderId="34" xfId="0" applyNumberFormat="1" applyFont="1" applyBorder="1" applyAlignment="1">
      <alignment horizontal="right"/>
    </xf>
    <xf numFmtId="164" fontId="36" fillId="0" borderId="35" xfId="0" applyNumberFormat="1" applyFont="1" applyBorder="1" applyAlignment="1">
      <alignment horizontal="right"/>
    </xf>
    <xf numFmtId="164" fontId="37" fillId="0" borderId="36" xfId="0" applyNumberFormat="1" applyFont="1" applyBorder="1" applyAlignment="1">
      <alignment horizontal="right"/>
    </xf>
    <xf numFmtId="164" fontId="38" fillId="0" borderId="37" xfId="0" applyNumberFormat="1" applyFont="1" applyBorder="1" applyAlignment="1">
      <alignment horizontal="right"/>
    </xf>
    <xf numFmtId="0" fontId="39" fillId="0" borderId="38" xfId="0" applyFont="1" applyBorder="1" applyAlignment="1">
      <alignment horizontal="right"/>
    </xf>
    <xf numFmtId="164" fontId="40" fillId="0" borderId="39" xfId="0" applyNumberFormat="1" applyFont="1" applyBorder="1" applyAlignment="1">
      <alignment horizontal="right"/>
    </xf>
    <xf numFmtId="164" fontId="41" fillId="0" borderId="40" xfId="0" applyNumberFormat="1" applyFont="1" applyBorder="1" applyAlignment="1">
      <alignment horizontal="right"/>
    </xf>
    <xf numFmtId="164" fontId="42" fillId="0" borderId="41" xfId="0" applyNumberFormat="1" applyFont="1" applyBorder="1" applyAlignment="1">
      <alignment horizontal="right"/>
    </xf>
    <xf numFmtId="164" fontId="43" fillId="0" borderId="42" xfId="0" applyNumberFormat="1" applyFont="1" applyBorder="1" applyAlignment="1">
      <alignment horizontal="right"/>
    </xf>
    <xf numFmtId="0" fontId="44" fillId="0" borderId="43" xfId="0" applyFont="1" applyBorder="1" applyAlignment="1">
      <alignment horizontal="right"/>
    </xf>
    <xf numFmtId="164" fontId="45" fillId="0" borderId="44" xfId="0" applyNumberFormat="1" applyFont="1" applyBorder="1" applyAlignment="1">
      <alignment horizontal="right"/>
    </xf>
    <xf numFmtId="164" fontId="46" fillId="0" borderId="45" xfId="0" applyNumberFormat="1" applyFont="1" applyBorder="1" applyAlignment="1">
      <alignment horizontal="right"/>
    </xf>
    <xf numFmtId="164" fontId="47" fillId="0" borderId="46" xfId="0" applyNumberFormat="1" applyFont="1" applyBorder="1" applyAlignment="1">
      <alignment horizontal="right"/>
    </xf>
    <xf numFmtId="164" fontId="48" fillId="0" borderId="47" xfId="0" applyNumberFormat="1" applyFont="1" applyBorder="1" applyAlignment="1">
      <alignment horizontal="right"/>
    </xf>
    <xf numFmtId="0" fontId="49" fillId="0" borderId="48" xfId="0" applyFont="1" applyBorder="1"/>
    <xf numFmtId="0" fontId="50" fillId="0" borderId="49" xfId="0" applyFont="1" applyBorder="1" applyAlignment="1">
      <alignment horizontal="right"/>
    </xf>
    <xf numFmtId="0" fontId="51" fillId="0" borderId="50" xfId="0" applyFont="1" applyBorder="1" applyAlignment="1">
      <alignment horizontal="right"/>
    </xf>
    <xf numFmtId="164" fontId="52" fillId="0" borderId="51" xfId="0" applyNumberFormat="1" applyFont="1" applyBorder="1" applyAlignment="1">
      <alignment horizontal="right"/>
    </xf>
    <xf numFmtId="164" fontId="53" fillId="0" borderId="52" xfId="0" applyNumberFormat="1" applyFont="1" applyBorder="1" applyAlignment="1">
      <alignment horizontal="right"/>
    </xf>
    <xf numFmtId="164" fontId="54" fillId="0" borderId="53" xfId="0" applyNumberFormat="1" applyFont="1" applyBorder="1" applyAlignment="1">
      <alignment horizontal="right"/>
    </xf>
    <xf numFmtId="164" fontId="55" fillId="0" borderId="54" xfId="0" applyNumberFormat="1" applyFont="1" applyBorder="1" applyAlignment="1">
      <alignment horizontal="right"/>
    </xf>
    <xf numFmtId="0" fontId="56" fillId="0" borderId="55" xfId="0" applyFont="1" applyBorder="1" applyAlignment="1">
      <alignment horizontal="right"/>
    </xf>
    <xf numFmtId="164" fontId="57" fillId="0" borderId="56" xfId="0" applyNumberFormat="1" applyFont="1" applyBorder="1" applyAlignment="1">
      <alignment horizontal="right"/>
    </xf>
    <xf numFmtId="164" fontId="58" fillId="0" borderId="57" xfId="0" applyNumberFormat="1" applyFont="1" applyBorder="1" applyAlignment="1">
      <alignment horizontal="right"/>
    </xf>
    <xf numFmtId="164" fontId="59" fillId="0" borderId="58" xfId="0" applyNumberFormat="1" applyFont="1" applyBorder="1" applyAlignment="1">
      <alignment horizontal="right"/>
    </xf>
    <xf numFmtId="164" fontId="60" fillId="0" borderId="59" xfId="0" applyNumberFormat="1" applyFont="1" applyBorder="1" applyAlignment="1">
      <alignment horizontal="right"/>
    </xf>
    <xf numFmtId="0" fontId="61" fillId="0" borderId="60" xfId="0" applyFont="1" applyBorder="1"/>
    <xf numFmtId="0" fontId="62" fillId="0" borderId="61" xfId="0" applyFont="1" applyBorder="1" applyAlignment="1">
      <alignment horizontal="right"/>
    </xf>
    <xf numFmtId="0" fontId="63" fillId="0" borderId="62" xfId="0" applyFont="1" applyBorder="1" applyAlignment="1">
      <alignment horizontal="right"/>
    </xf>
    <xf numFmtId="164" fontId="64" fillId="0" borderId="63" xfId="0" applyNumberFormat="1" applyFont="1" applyBorder="1" applyAlignment="1">
      <alignment horizontal="right"/>
    </xf>
    <xf numFmtId="164" fontId="65" fillId="0" borderId="64" xfId="0" applyNumberFormat="1" applyFont="1" applyBorder="1" applyAlignment="1">
      <alignment horizontal="right"/>
    </xf>
    <xf numFmtId="164" fontId="66" fillId="0" borderId="65" xfId="0" applyNumberFormat="1" applyFont="1" applyBorder="1" applyAlignment="1">
      <alignment horizontal="right"/>
    </xf>
    <xf numFmtId="164" fontId="67" fillId="0" borderId="66" xfId="0" applyNumberFormat="1" applyFont="1" applyBorder="1" applyAlignment="1">
      <alignment horizontal="right"/>
    </xf>
    <xf numFmtId="0" fontId="68" fillId="0" borderId="67" xfId="0" applyFont="1" applyBorder="1" applyAlignment="1">
      <alignment horizontal="right"/>
    </xf>
    <xf numFmtId="164" fontId="69" fillId="0" borderId="68" xfId="0" applyNumberFormat="1" applyFont="1" applyBorder="1" applyAlignment="1">
      <alignment horizontal="right"/>
    </xf>
    <xf numFmtId="164" fontId="70" fillId="0" borderId="69" xfId="0" applyNumberFormat="1" applyFont="1" applyBorder="1" applyAlignment="1">
      <alignment horizontal="right"/>
    </xf>
    <xf numFmtId="164" fontId="71" fillId="0" borderId="70" xfId="0" applyNumberFormat="1" applyFont="1" applyBorder="1" applyAlignment="1">
      <alignment horizontal="right"/>
    </xf>
    <xf numFmtId="164" fontId="72" fillId="0" borderId="71" xfId="0" applyNumberFormat="1" applyFont="1" applyBorder="1" applyAlignment="1">
      <alignment horizontal="right"/>
    </xf>
    <xf numFmtId="0" fontId="73" fillId="0" borderId="72" xfId="0" applyFont="1" applyBorder="1" applyAlignment="1">
      <alignment horizontal="right"/>
    </xf>
    <xf numFmtId="164" fontId="74" fillId="0" borderId="73" xfId="0" applyNumberFormat="1" applyFont="1" applyBorder="1" applyAlignment="1">
      <alignment horizontal="right"/>
    </xf>
    <xf numFmtId="164" fontId="75" fillId="0" borderId="74" xfId="0" applyNumberFormat="1" applyFont="1" applyBorder="1" applyAlignment="1">
      <alignment horizontal="right"/>
    </xf>
    <xf numFmtId="164" fontId="76" fillId="0" borderId="75" xfId="0" applyNumberFormat="1" applyFont="1" applyBorder="1" applyAlignment="1">
      <alignment horizontal="right"/>
    </xf>
    <xf numFmtId="164" fontId="77" fillId="0" borderId="76" xfId="0" applyNumberFormat="1" applyFont="1" applyBorder="1" applyAlignment="1">
      <alignment horizontal="right"/>
    </xf>
    <xf numFmtId="0" fontId="78" fillId="0" borderId="77" xfId="0" applyFont="1" applyBorder="1" applyAlignment="1">
      <alignment horizontal="right"/>
    </xf>
    <xf numFmtId="164" fontId="79" fillId="0" borderId="78" xfId="0" applyNumberFormat="1" applyFont="1" applyBorder="1" applyAlignment="1">
      <alignment horizontal="right"/>
    </xf>
    <xf numFmtId="164" fontId="80" fillId="0" borderId="79" xfId="0" applyNumberFormat="1" applyFont="1" applyBorder="1" applyAlignment="1">
      <alignment horizontal="right"/>
    </xf>
    <xf numFmtId="164" fontId="81" fillId="0" borderId="80" xfId="0" applyNumberFormat="1" applyFont="1" applyBorder="1" applyAlignment="1">
      <alignment horizontal="right"/>
    </xf>
    <xf numFmtId="164" fontId="82" fillId="0" borderId="81" xfId="0" applyNumberFormat="1" applyFont="1" applyBorder="1" applyAlignment="1">
      <alignment horizontal="right"/>
    </xf>
    <xf numFmtId="0" fontId="83" fillId="0" borderId="82" xfId="0" applyFont="1" applyBorder="1"/>
    <xf numFmtId="0" fontId="84" fillId="0" borderId="83" xfId="0" applyFont="1" applyBorder="1" applyAlignment="1">
      <alignment horizontal="right"/>
    </xf>
    <xf numFmtId="0" fontId="85" fillId="0" borderId="84" xfId="0" applyFont="1" applyBorder="1" applyAlignment="1">
      <alignment horizontal="right"/>
    </xf>
    <xf numFmtId="164" fontId="86" fillId="0" borderId="85" xfId="0" applyNumberFormat="1" applyFont="1" applyBorder="1" applyAlignment="1">
      <alignment horizontal="right"/>
    </xf>
    <xf numFmtId="164" fontId="87" fillId="0" borderId="86" xfId="0" applyNumberFormat="1" applyFont="1" applyBorder="1" applyAlignment="1">
      <alignment horizontal="right"/>
    </xf>
    <xf numFmtId="164" fontId="88" fillId="0" borderId="87" xfId="0" applyNumberFormat="1" applyFont="1" applyBorder="1" applyAlignment="1">
      <alignment horizontal="right"/>
    </xf>
    <xf numFmtId="164" fontId="89" fillId="0" borderId="88" xfId="0" applyNumberFormat="1" applyFont="1" applyBorder="1" applyAlignment="1">
      <alignment horizontal="right"/>
    </xf>
    <xf numFmtId="0" fontId="90" fillId="0" borderId="89" xfId="0" applyFont="1" applyBorder="1" applyAlignment="1">
      <alignment horizontal="right"/>
    </xf>
    <xf numFmtId="164" fontId="91" fillId="0" borderId="90" xfId="0" applyNumberFormat="1" applyFont="1" applyBorder="1" applyAlignment="1">
      <alignment horizontal="right"/>
    </xf>
    <xf numFmtId="164" fontId="92" fillId="0" borderId="91" xfId="0" applyNumberFormat="1" applyFont="1" applyBorder="1" applyAlignment="1">
      <alignment horizontal="right"/>
    </xf>
    <xf numFmtId="164" fontId="93" fillId="0" borderId="92" xfId="0" applyNumberFormat="1" applyFont="1" applyBorder="1" applyAlignment="1">
      <alignment horizontal="right"/>
    </xf>
    <xf numFmtId="164" fontId="94" fillId="0" borderId="93" xfId="0" applyNumberFormat="1" applyFont="1" applyBorder="1" applyAlignment="1">
      <alignment horizontal="right"/>
    </xf>
    <xf numFmtId="0" fontId="95" fillId="0" borderId="94" xfId="0" applyFont="1" applyBorder="1"/>
    <xf numFmtId="0" fontId="96" fillId="0" borderId="95" xfId="0" applyFont="1" applyBorder="1"/>
    <xf numFmtId="0" fontId="101" fillId="0" borderId="100" xfId="0" applyFont="1" applyBorder="1"/>
    <xf numFmtId="0" fontId="102" fillId="0" borderId="101" xfId="0" applyFont="1" applyBorder="1" applyAlignment="1">
      <alignment horizontal="right"/>
    </xf>
    <xf numFmtId="0" fontId="103" fillId="0" borderId="102" xfId="0" applyFont="1" applyBorder="1" applyAlignment="1">
      <alignment horizontal="right"/>
    </xf>
    <xf numFmtId="0" fontId="104" fillId="0" borderId="103" xfId="0" applyFont="1" applyBorder="1" applyAlignment="1">
      <alignment horizontal="right"/>
    </xf>
    <xf numFmtId="0" fontId="105" fillId="0" borderId="104" xfId="0" applyFont="1" applyBorder="1" applyAlignment="1">
      <alignment horizontal="right"/>
    </xf>
    <xf numFmtId="0" fontId="106" fillId="0" borderId="105" xfId="0" applyFont="1" applyBorder="1" applyAlignment="1">
      <alignment horizontal="right"/>
    </xf>
    <xf numFmtId="0" fontId="107" fillId="0" borderId="106" xfId="0" applyFont="1" applyBorder="1"/>
    <xf numFmtId="0" fontId="108" fillId="0" borderId="107" xfId="0" applyFont="1" applyBorder="1"/>
    <xf numFmtId="0" fontId="109" fillId="0" borderId="108" xfId="0" applyFont="1" applyBorder="1"/>
    <xf numFmtId="0" fontId="110" fillId="0" borderId="109" xfId="0" applyFont="1" applyBorder="1"/>
    <xf numFmtId="0" fontId="111" fillId="0" borderId="110" xfId="0" applyFont="1" applyBorder="1" applyAlignment="1">
      <alignment horizontal="right"/>
    </xf>
    <xf numFmtId="164" fontId="112" fillId="0" borderId="111" xfId="0" applyNumberFormat="1" applyFont="1" applyBorder="1" applyAlignment="1">
      <alignment horizontal="right"/>
    </xf>
    <xf numFmtId="164" fontId="113" fillId="0" borderId="112" xfId="0" applyNumberFormat="1" applyFont="1" applyBorder="1" applyAlignment="1">
      <alignment horizontal="right"/>
    </xf>
    <xf numFmtId="164" fontId="114" fillId="0" borderId="113" xfId="0" applyNumberFormat="1" applyFont="1" applyBorder="1" applyAlignment="1">
      <alignment horizontal="right"/>
    </xf>
    <xf numFmtId="164" fontId="115" fillId="0" borderId="114" xfId="0" applyNumberFormat="1" applyFont="1" applyBorder="1" applyAlignment="1">
      <alignment horizontal="right"/>
    </xf>
    <xf numFmtId="0" fontId="116" fillId="0" borderId="115" xfId="0" applyFont="1" applyBorder="1" applyAlignment="1">
      <alignment horizontal="right"/>
    </xf>
    <xf numFmtId="164" fontId="117" fillId="0" borderId="116" xfId="0" applyNumberFormat="1" applyFont="1" applyBorder="1" applyAlignment="1">
      <alignment horizontal="right"/>
    </xf>
    <xf numFmtId="164" fontId="118" fillId="0" borderId="117" xfId="0" applyNumberFormat="1" applyFont="1" applyBorder="1" applyAlignment="1">
      <alignment horizontal="right"/>
    </xf>
    <xf numFmtId="164" fontId="119" fillId="0" borderId="118" xfId="0" applyNumberFormat="1" applyFont="1" applyBorder="1" applyAlignment="1">
      <alignment horizontal="right"/>
    </xf>
    <xf numFmtId="164" fontId="120" fillId="0" borderId="119" xfId="0" applyNumberFormat="1" applyFont="1" applyBorder="1" applyAlignment="1">
      <alignment horizontal="right"/>
    </xf>
    <xf numFmtId="0" fontId="121" fillId="0" borderId="120" xfId="0" applyFont="1" applyBorder="1"/>
    <xf numFmtId="0" fontId="122" fillId="0" borderId="121" xfId="0" applyFont="1" applyBorder="1" applyAlignment="1">
      <alignment horizontal="right"/>
    </xf>
    <xf numFmtId="0" fontId="123" fillId="0" borderId="122" xfId="0" applyFont="1" applyBorder="1" applyAlignment="1">
      <alignment horizontal="right"/>
    </xf>
    <xf numFmtId="164" fontId="124" fillId="0" borderId="123" xfId="0" applyNumberFormat="1" applyFont="1" applyBorder="1" applyAlignment="1">
      <alignment horizontal="right"/>
    </xf>
    <xf numFmtId="164" fontId="125" fillId="0" borderId="124" xfId="0" applyNumberFormat="1" applyFont="1" applyBorder="1" applyAlignment="1">
      <alignment horizontal="right"/>
    </xf>
    <xf numFmtId="164" fontId="126" fillId="0" borderId="125" xfId="0" applyNumberFormat="1" applyFont="1" applyBorder="1" applyAlignment="1">
      <alignment horizontal="right"/>
    </xf>
    <xf numFmtId="164" fontId="127" fillId="0" borderId="126" xfId="0" applyNumberFormat="1" applyFont="1" applyBorder="1" applyAlignment="1">
      <alignment horizontal="right"/>
    </xf>
    <xf numFmtId="0" fontId="128" fillId="0" borderId="127" xfId="0" applyFont="1" applyBorder="1" applyAlignment="1">
      <alignment horizontal="right"/>
    </xf>
    <xf numFmtId="164" fontId="129" fillId="0" borderId="128" xfId="0" applyNumberFormat="1" applyFont="1" applyBorder="1" applyAlignment="1">
      <alignment horizontal="right"/>
    </xf>
    <xf numFmtId="164" fontId="130" fillId="0" borderId="129" xfId="0" applyNumberFormat="1" applyFont="1" applyBorder="1" applyAlignment="1">
      <alignment horizontal="right"/>
    </xf>
    <xf numFmtId="164" fontId="131" fillId="0" borderId="130" xfId="0" applyNumberFormat="1" applyFont="1" applyBorder="1" applyAlignment="1">
      <alignment horizontal="right"/>
    </xf>
    <xf numFmtId="164" fontId="132" fillId="0" borderId="131" xfId="0" applyNumberFormat="1" applyFont="1" applyBorder="1" applyAlignment="1">
      <alignment horizontal="right"/>
    </xf>
    <xf numFmtId="0" fontId="133" fillId="0" borderId="132" xfId="0" applyFont="1" applyBorder="1" applyAlignment="1">
      <alignment horizontal="right"/>
    </xf>
    <xf numFmtId="164" fontId="134" fillId="0" borderId="133" xfId="0" applyNumberFormat="1" applyFont="1" applyBorder="1" applyAlignment="1">
      <alignment horizontal="right"/>
    </xf>
    <xf numFmtId="164" fontId="135" fillId="0" borderId="134" xfId="0" applyNumberFormat="1" applyFont="1" applyBorder="1" applyAlignment="1">
      <alignment horizontal="right"/>
    </xf>
    <xf numFmtId="164" fontId="136" fillId="0" borderId="135" xfId="0" applyNumberFormat="1" applyFont="1" applyBorder="1" applyAlignment="1">
      <alignment horizontal="right"/>
    </xf>
    <xf numFmtId="164" fontId="137" fillId="0" borderId="136" xfId="0" applyNumberFormat="1" applyFont="1" applyBorder="1" applyAlignment="1">
      <alignment horizontal="right"/>
    </xf>
    <xf numFmtId="0" fontId="138" fillId="0" borderId="137" xfId="0" applyFont="1" applyBorder="1"/>
    <xf numFmtId="0" fontId="139" fillId="0" borderId="138" xfId="0" applyFont="1" applyBorder="1" applyAlignment="1">
      <alignment horizontal="right"/>
    </xf>
    <xf numFmtId="0" fontId="140" fillId="0" borderId="139" xfId="0" applyFont="1" applyBorder="1" applyAlignment="1">
      <alignment horizontal="right"/>
    </xf>
    <xf numFmtId="164" fontId="141" fillId="0" borderId="140" xfId="0" applyNumberFormat="1" applyFont="1" applyBorder="1" applyAlignment="1">
      <alignment horizontal="right"/>
    </xf>
    <xf numFmtId="164" fontId="142" fillId="0" borderId="141" xfId="0" applyNumberFormat="1" applyFont="1" applyBorder="1" applyAlignment="1">
      <alignment horizontal="right"/>
    </xf>
    <xf numFmtId="164" fontId="143" fillId="0" borderId="142" xfId="0" applyNumberFormat="1" applyFont="1" applyBorder="1" applyAlignment="1">
      <alignment horizontal="right"/>
    </xf>
    <xf numFmtId="164" fontId="144" fillId="0" borderId="143" xfId="0" applyNumberFormat="1" applyFont="1" applyBorder="1" applyAlignment="1">
      <alignment horizontal="right"/>
    </xf>
    <xf numFmtId="0" fontId="145" fillId="0" borderId="144" xfId="0" applyFont="1" applyBorder="1" applyAlignment="1">
      <alignment horizontal="right"/>
    </xf>
    <xf numFmtId="164" fontId="146" fillId="0" borderId="145" xfId="0" applyNumberFormat="1" applyFont="1" applyBorder="1" applyAlignment="1">
      <alignment horizontal="right"/>
    </xf>
    <xf numFmtId="164" fontId="147" fillId="0" borderId="146" xfId="0" applyNumberFormat="1" applyFont="1" applyBorder="1" applyAlignment="1">
      <alignment horizontal="right"/>
    </xf>
    <xf numFmtId="164" fontId="148" fillId="0" borderId="147" xfId="0" applyNumberFormat="1" applyFont="1" applyBorder="1" applyAlignment="1">
      <alignment horizontal="right"/>
    </xf>
    <xf numFmtId="164" fontId="149" fillId="0" borderId="148" xfId="0" applyNumberFormat="1" applyFont="1" applyBorder="1" applyAlignment="1">
      <alignment horizontal="right"/>
    </xf>
    <xf numFmtId="0" fontId="150" fillId="0" borderId="149" xfId="0" applyFont="1" applyBorder="1" applyAlignment="1">
      <alignment horizontal="right"/>
    </xf>
    <xf numFmtId="164" fontId="151" fillId="0" borderId="150" xfId="0" applyNumberFormat="1" applyFont="1" applyBorder="1" applyAlignment="1">
      <alignment horizontal="right"/>
    </xf>
    <xf numFmtId="164" fontId="152" fillId="0" borderId="151" xfId="0" applyNumberFormat="1" applyFont="1" applyBorder="1" applyAlignment="1">
      <alignment horizontal="right"/>
    </xf>
    <xf numFmtId="164" fontId="153" fillId="0" borderId="152" xfId="0" applyNumberFormat="1" applyFont="1" applyBorder="1" applyAlignment="1">
      <alignment horizontal="right"/>
    </xf>
    <xf numFmtId="164" fontId="154" fillId="0" borderId="153" xfId="0" applyNumberFormat="1" applyFont="1" applyBorder="1" applyAlignment="1">
      <alignment horizontal="right"/>
    </xf>
    <xf numFmtId="0" fontId="155" fillId="0" borderId="154" xfId="0" applyFont="1" applyBorder="1" applyAlignment="1">
      <alignment horizontal="right"/>
    </xf>
    <xf numFmtId="164" fontId="156" fillId="0" borderId="155" xfId="0" applyNumberFormat="1" applyFont="1" applyBorder="1" applyAlignment="1">
      <alignment horizontal="right"/>
    </xf>
    <xf numFmtId="164" fontId="157" fillId="0" borderId="156" xfId="0" applyNumberFormat="1" applyFont="1" applyBorder="1" applyAlignment="1">
      <alignment horizontal="right"/>
    </xf>
    <xf numFmtId="164" fontId="158" fillId="0" borderId="157" xfId="0" applyNumberFormat="1" applyFont="1" applyBorder="1" applyAlignment="1">
      <alignment horizontal="right"/>
    </xf>
    <xf numFmtId="164" fontId="159" fillId="0" borderId="158" xfId="0" applyNumberFormat="1" applyFont="1" applyBorder="1" applyAlignment="1">
      <alignment horizontal="right"/>
    </xf>
    <xf numFmtId="0" fontId="160" fillId="0" borderId="159" xfId="0" applyFont="1" applyBorder="1"/>
    <xf numFmtId="0" fontId="161" fillId="0" borderId="160" xfId="0" applyFont="1" applyBorder="1" applyAlignment="1">
      <alignment horizontal="right"/>
    </xf>
    <xf numFmtId="0" fontId="162" fillId="0" borderId="161" xfId="0" applyFont="1" applyBorder="1" applyAlignment="1">
      <alignment horizontal="right"/>
    </xf>
    <xf numFmtId="164" fontId="163" fillId="0" borderId="162" xfId="0" applyNumberFormat="1" applyFont="1" applyBorder="1" applyAlignment="1">
      <alignment horizontal="right"/>
    </xf>
    <xf numFmtId="164" fontId="164" fillId="0" borderId="163" xfId="0" applyNumberFormat="1" applyFont="1" applyBorder="1" applyAlignment="1">
      <alignment horizontal="right"/>
    </xf>
    <xf numFmtId="164" fontId="165" fillId="0" borderId="164" xfId="0" applyNumberFormat="1" applyFont="1" applyBorder="1" applyAlignment="1">
      <alignment horizontal="right"/>
    </xf>
    <xf numFmtId="164" fontId="166" fillId="0" borderId="165" xfId="0" applyNumberFormat="1" applyFont="1" applyBorder="1" applyAlignment="1">
      <alignment horizontal="right"/>
    </xf>
    <xf numFmtId="0" fontId="167" fillId="0" borderId="166" xfId="0" applyFont="1" applyBorder="1" applyAlignment="1">
      <alignment horizontal="right"/>
    </xf>
    <xf numFmtId="164" fontId="168" fillId="0" borderId="167" xfId="0" applyNumberFormat="1" applyFont="1" applyBorder="1" applyAlignment="1">
      <alignment horizontal="right"/>
    </xf>
    <xf numFmtId="164" fontId="169" fillId="0" borderId="168" xfId="0" applyNumberFormat="1" applyFont="1" applyBorder="1" applyAlignment="1">
      <alignment horizontal="right"/>
    </xf>
    <xf numFmtId="164" fontId="170" fillId="0" borderId="169" xfId="0" applyNumberFormat="1" applyFont="1" applyBorder="1" applyAlignment="1">
      <alignment horizontal="right"/>
    </xf>
    <xf numFmtId="164" fontId="171" fillId="0" borderId="170" xfId="0" applyNumberFormat="1" applyFont="1" applyBorder="1" applyAlignment="1">
      <alignment horizontal="right"/>
    </xf>
    <xf numFmtId="0" fontId="172" fillId="0" borderId="171" xfId="0" applyFont="1" applyBorder="1"/>
    <xf numFmtId="0" fontId="173" fillId="0" borderId="172" xfId="0" applyFont="1" applyBorder="1" applyAlignment="1">
      <alignment horizontal="right"/>
    </xf>
    <xf numFmtId="0" fontId="174" fillId="0" borderId="173" xfId="0" applyFont="1" applyBorder="1" applyAlignment="1">
      <alignment horizontal="right"/>
    </xf>
    <xf numFmtId="164" fontId="175" fillId="0" borderId="174" xfId="0" applyNumberFormat="1" applyFont="1" applyBorder="1" applyAlignment="1">
      <alignment horizontal="right"/>
    </xf>
    <xf numFmtId="164" fontId="176" fillId="0" borderId="175" xfId="0" applyNumberFormat="1" applyFont="1" applyBorder="1" applyAlignment="1">
      <alignment horizontal="right"/>
    </xf>
    <xf numFmtId="164" fontId="177" fillId="0" borderId="176" xfId="0" applyNumberFormat="1" applyFont="1" applyBorder="1" applyAlignment="1">
      <alignment horizontal="right"/>
    </xf>
    <xf numFmtId="164" fontId="178" fillId="0" borderId="177" xfId="0" applyNumberFormat="1" applyFont="1" applyBorder="1" applyAlignment="1">
      <alignment horizontal="right"/>
    </xf>
    <xf numFmtId="0" fontId="179" fillId="0" borderId="178" xfId="0" applyFont="1" applyBorder="1" applyAlignment="1">
      <alignment horizontal="right"/>
    </xf>
    <xf numFmtId="164" fontId="180" fillId="0" borderId="179" xfId="0" applyNumberFormat="1" applyFont="1" applyBorder="1" applyAlignment="1">
      <alignment horizontal="right"/>
    </xf>
    <xf numFmtId="164" fontId="181" fillId="0" borderId="180" xfId="0" applyNumberFormat="1" applyFont="1" applyBorder="1" applyAlignment="1">
      <alignment horizontal="right"/>
    </xf>
    <xf numFmtId="164" fontId="182" fillId="0" borderId="181" xfId="0" applyNumberFormat="1" applyFont="1" applyBorder="1" applyAlignment="1">
      <alignment horizontal="right"/>
    </xf>
    <xf numFmtId="164" fontId="183" fillId="0" borderId="182" xfId="0" applyNumberFormat="1" applyFont="1" applyBorder="1" applyAlignment="1">
      <alignment horizontal="right"/>
    </xf>
    <xf numFmtId="0" fontId="184" fillId="0" borderId="183" xfId="0" applyFont="1" applyBorder="1"/>
    <xf numFmtId="0" fontId="185" fillId="0" borderId="184" xfId="0" applyFont="1" applyBorder="1" applyAlignment="1">
      <alignment horizontal="right"/>
    </xf>
    <xf numFmtId="0" fontId="186" fillId="0" borderId="185" xfId="0" applyFont="1" applyBorder="1" applyAlignment="1">
      <alignment horizontal="right"/>
    </xf>
    <xf numFmtId="164" fontId="187" fillId="0" borderId="186" xfId="0" applyNumberFormat="1" applyFont="1" applyBorder="1" applyAlignment="1">
      <alignment horizontal="right"/>
    </xf>
    <xf numFmtId="164" fontId="188" fillId="0" borderId="187" xfId="0" applyNumberFormat="1" applyFont="1" applyBorder="1" applyAlignment="1">
      <alignment horizontal="right"/>
    </xf>
    <xf numFmtId="164" fontId="189" fillId="0" borderId="188" xfId="0" applyNumberFormat="1" applyFont="1" applyBorder="1" applyAlignment="1">
      <alignment horizontal="right"/>
    </xf>
    <xf numFmtId="164" fontId="190" fillId="0" borderId="189" xfId="0" applyNumberFormat="1" applyFont="1" applyBorder="1" applyAlignment="1">
      <alignment horizontal="right"/>
    </xf>
    <xf numFmtId="0" fontId="191" fillId="0" borderId="190" xfId="0" applyFont="1" applyBorder="1" applyAlignment="1">
      <alignment horizontal="right"/>
    </xf>
    <xf numFmtId="164" fontId="192" fillId="0" borderId="191" xfId="0" applyNumberFormat="1" applyFont="1" applyBorder="1" applyAlignment="1">
      <alignment horizontal="right"/>
    </xf>
    <xf numFmtId="164" fontId="193" fillId="0" borderId="192" xfId="0" applyNumberFormat="1" applyFont="1" applyBorder="1" applyAlignment="1">
      <alignment horizontal="right"/>
    </xf>
    <xf numFmtId="164" fontId="194" fillId="0" borderId="193" xfId="0" applyNumberFormat="1" applyFont="1" applyBorder="1" applyAlignment="1">
      <alignment horizontal="right"/>
    </xf>
    <xf numFmtId="164" fontId="195" fillId="0" borderId="194" xfId="0" applyNumberFormat="1" applyFont="1" applyBorder="1" applyAlignment="1">
      <alignment horizontal="right"/>
    </xf>
    <xf numFmtId="0" fontId="196" fillId="0" borderId="195" xfId="0" applyFont="1" applyBorder="1"/>
    <xf numFmtId="0" fontId="197" fillId="0" borderId="196" xfId="0" applyFont="1" applyBorder="1" applyAlignment="1">
      <alignment horizontal="right"/>
    </xf>
    <xf numFmtId="0" fontId="198" fillId="0" borderId="197" xfId="0" applyFont="1" applyBorder="1" applyAlignment="1">
      <alignment horizontal="right"/>
    </xf>
    <xf numFmtId="164" fontId="199" fillId="0" borderId="198" xfId="0" applyNumberFormat="1" applyFont="1" applyBorder="1" applyAlignment="1">
      <alignment horizontal="right"/>
    </xf>
    <xf numFmtId="164" fontId="200" fillId="0" borderId="199" xfId="0" applyNumberFormat="1" applyFont="1" applyBorder="1" applyAlignment="1">
      <alignment horizontal="right"/>
    </xf>
    <xf numFmtId="164" fontId="201" fillId="0" borderId="200" xfId="0" applyNumberFormat="1" applyFont="1" applyBorder="1" applyAlignment="1">
      <alignment horizontal="right"/>
    </xf>
    <xf numFmtId="164" fontId="202" fillId="0" borderId="201" xfId="0" applyNumberFormat="1" applyFont="1" applyBorder="1" applyAlignment="1">
      <alignment horizontal="right"/>
    </xf>
    <xf numFmtId="0" fontId="203" fillId="0" borderId="202" xfId="0" applyFont="1" applyBorder="1" applyAlignment="1">
      <alignment horizontal="right"/>
    </xf>
    <xf numFmtId="164" fontId="204" fillId="0" borderId="203" xfId="0" applyNumberFormat="1" applyFont="1" applyBorder="1" applyAlignment="1">
      <alignment horizontal="right"/>
    </xf>
    <xf numFmtId="164" fontId="205" fillId="0" borderId="204" xfId="0" applyNumberFormat="1" applyFont="1" applyBorder="1" applyAlignment="1">
      <alignment horizontal="right"/>
    </xf>
    <xf numFmtId="164" fontId="206" fillId="0" borderId="205" xfId="0" applyNumberFormat="1" applyFont="1" applyBorder="1" applyAlignment="1">
      <alignment horizontal="right"/>
    </xf>
    <xf numFmtId="164" fontId="207" fillId="0" borderId="206" xfId="0" applyNumberFormat="1" applyFont="1" applyBorder="1" applyAlignment="1">
      <alignment horizontal="right"/>
    </xf>
    <xf numFmtId="0" fontId="208" fillId="0" borderId="207" xfId="0" applyFont="1" applyBorder="1"/>
    <xf numFmtId="0" fontId="209" fillId="0" borderId="208" xfId="0" applyFont="1" applyBorder="1" applyAlignment="1">
      <alignment horizontal="right"/>
    </xf>
    <xf numFmtId="0" fontId="210" fillId="0" borderId="209" xfId="0" applyFont="1" applyBorder="1" applyAlignment="1">
      <alignment horizontal="right"/>
    </xf>
    <xf numFmtId="164" fontId="211" fillId="0" borderId="210" xfId="0" applyNumberFormat="1" applyFont="1" applyBorder="1" applyAlignment="1">
      <alignment horizontal="right"/>
    </xf>
    <xf numFmtId="164" fontId="212" fillId="0" borderId="211" xfId="0" applyNumberFormat="1" applyFont="1" applyBorder="1" applyAlignment="1">
      <alignment horizontal="right"/>
    </xf>
    <xf numFmtId="164" fontId="213" fillId="0" borderId="212" xfId="0" applyNumberFormat="1" applyFont="1" applyBorder="1" applyAlignment="1">
      <alignment horizontal="right"/>
    </xf>
    <xf numFmtId="164" fontId="214" fillId="0" borderId="213" xfId="0" applyNumberFormat="1" applyFont="1" applyBorder="1" applyAlignment="1">
      <alignment horizontal="right"/>
    </xf>
    <xf numFmtId="0" fontId="215" fillId="0" borderId="214" xfId="0" applyFont="1" applyBorder="1" applyAlignment="1">
      <alignment horizontal="right"/>
    </xf>
    <xf numFmtId="164" fontId="216" fillId="0" borderId="215" xfId="0" applyNumberFormat="1" applyFont="1" applyBorder="1" applyAlignment="1">
      <alignment horizontal="right"/>
    </xf>
    <xf numFmtId="164" fontId="217" fillId="0" borderId="216" xfId="0" applyNumberFormat="1" applyFont="1" applyBorder="1" applyAlignment="1">
      <alignment horizontal="right"/>
    </xf>
    <xf numFmtId="164" fontId="218" fillId="0" borderId="217" xfId="0" applyNumberFormat="1" applyFont="1" applyBorder="1" applyAlignment="1">
      <alignment horizontal="right"/>
    </xf>
    <xf numFmtId="164" fontId="219" fillId="0" borderId="218" xfId="0" applyNumberFormat="1" applyFont="1" applyBorder="1" applyAlignment="1">
      <alignment horizontal="right"/>
    </xf>
    <xf numFmtId="0" fontId="220" fillId="0" borderId="219" xfId="0" applyFont="1" applyBorder="1" applyAlignment="1">
      <alignment horizontal="right"/>
    </xf>
    <xf numFmtId="164" fontId="221" fillId="0" borderId="220" xfId="0" applyNumberFormat="1" applyFont="1" applyBorder="1" applyAlignment="1">
      <alignment horizontal="right"/>
    </xf>
    <xf numFmtId="164" fontId="222" fillId="0" borderId="221" xfId="0" applyNumberFormat="1" applyFont="1" applyBorder="1" applyAlignment="1">
      <alignment horizontal="right"/>
    </xf>
    <xf numFmtId="164" fontId="223" fillId="0" borderId="222" xfId="0" applyNumberFormat="1" applyFont="1" applyBorder="1" applyAlignment="1">
      <alignment horizontal="right"/>
    </xf>
    <xf numFmtId="164" fontId="224" fillId="0" borderId="223" xfId="0" applyNumberFormat="1" applyFont="1" applyBorder="1" applyAlignment="1">
      <alignment horizontal="right"/>
    </xf>
    <xf numFmtId="0" fontId="225" fillId="0" borderId="224" xfId="0" applyFont="1" applyBorder="1"/>
    <xf numFmtId="0" fontId="226" fillId="0" borderId="225" xfId="0" applyFont="1" applyBorder="1" applyAlignment="1">
      <alignment horizontal="right"/>
    </xf>
    <xf numFmtId="0" fontId="227" fillId="0" borderId="226" xfId="0" applyFont="1" applyBorder="1" applyAlignment="1">
      <alignment horizontal="right"/>
    </xf>
    <xf numFmtId="164" fontId="228" fillId="0" borderId="227" xfId="0" applyNumberFormat="1" applyFont="1" applyBorder="1" applyAlignment="1">
      <alignment horizontal="right"/>
    </xf>
    <xf numFmtId="164" fontId="229" fillId="0" borderId="228" xfId="0" applyNumberFormat="1" applyFont="1" applyBorder="1" applyAlignment="1">
      <alignment horizontal="right"/>
    </xf>
    <xf numFmtId="164" fontId="230" fillId="0" borderId="229" xfId="0" applyNumberFormat="1" applyFont="1" applyBorder="1" applyAlignment="1">
      <alignment horizontal="right"/>
    </xf>
    <xf numFmtId="164" fontId="231" fillId="0" borderId="230" xfId="0" applyNumberFormat="1" applyFont="1" applyBorder="1" applyAlignment="1">
      <alignment horizontal="right"/>
    </xf>
    <xf numFmtId="0" fontId="232" fillId="0" borderId="231" xfId="0" applyFont="1" applyBorder="1" applyAlignment="1">
      <alignment horizontal="right"/>
    </xf>
    <xf numFmtId="164" fontId="233" fillId="0" borderId="232" xfId="0" applyNumberFormat="1" applyFont="1" applyBorder="1" applyAlignment="1">
      <alignment horizontal="right"/>
    </xf>
    <xf numFmtId="164" fontId="234" fillId="0" borderId="233" xfId="0" applyNumberFormat="1" applyFont="1" applyBorder="1" applyAlignment="1">
      <alignment horizontal="right"/>
    </xf>
    <xf numFmtId="164" fontId="235" fillId="0" borderId="234" xfId="0" applyNumberFormat="1" applyFont="1" applyBorder="1" applyAlignment="1">
      <alignment horizontal="right"/>
    </xf>
    <xf numFmtId="164" fontId="236" fillId="0" borderId="235" xfId="0" applyNumberFormat="1" applyFont="1" applyBorder="1" applyAlignment="1">
      <alignment horizontal="right"/>
    </xf>
    <xf numFmtId="0" fontId="237" fillId="0" borderId="236" xfId="0" applyFont="1" applyBorder="1" applyAlignment="1">
      <alignment horizontal="right"/>
    </xf>
    <xf numFmtId="164" fontId="238" fillId="0" borderId="237" xfId="0" applyNumberFormat="1" applyFont="1" applyBorder="1" applyAlignment="1">
      <alignment horizontal="right"/>
    </xf>
    <xf numFmtId="164" fontId="239" fillId="0" borderId="238" xfId="0" applyNumberFormat="1" applyFont="1" applyBorder="1" applyAlignment="1">
      <alignment horizontal="right"/>
    </xf>
    <xf numFmtId="164" fontId="240" fillId="0" borderId="239" xfId="0" applyNumberFormat="1" applyFont="1" applyBorder="1" applyAlignment="1">
      <alignment horizontal="right"/>
    </xf>
    <xf numFmtId="164" fontId="241" fillId="0" borderId="240" xfId="0" applyNumberFormat="1" applyFont="1" applyBorder="1" applyAlignment="1">
      <alignment horizontal="right"/>
    </xf>
    <xf numFmtId="0" fontId="242" fillId="0" borderId="241" xfId="0" applyFont="1" applyBorder="1"/>
    <xf numFmtId="0" fontId="243" fillId="0" borderId="242" xfId="0" applyFont="1" applyBorder="1" applyAlignment="1">
      <alignment horizontal="right"/>
    </xf>
    <xf numFmtId="0" fontId="244" fillId="0" borderId="243" xfId="0" applyFont="1" applyBorder="1" applyAlignment="1">
      <alignment horizontal="right"/>
    </xf>
    <xf numFmtId="164" fontId="245" fillId="0" borderId="244" xfId="0" applyNumberFormat="1" applyFont="1" applyBorder="1" applyAlignment="1">
      <alignment horizontal="right"/>
    </xf>
    <xf numFmtId="164" fontId="246" fillId="0" borderId="245" xfId="0" applyNumberFormat="1" applyFont="1" applyBorder="1" applyAlignment="1">
      <alignment horizontal="right"/>
    </xf>
    <xf numFmtId="164" fontId="247" fillId="0" borderId="246" xfId="0" applyNumberFormat="1" applyFont="1" applyBorder="1" applyAlignment="1">
      <alignment horizontal="right"/>
    </xf>
    <xf numFmtId="164" fontId="248" fillId="0" borderId="247" xfId="0" applyNumberFormat="1" applyFont="1" applyBorder="1" applyAlignment="1">
      <alignment horizontal="right"/>
    </xf>
    <xf numFmtId="0" fontId="249" fillId="0" borderId="248" xfId="0" applyFont="1" applyBorder="1" applyAlignment="1">
      <alignment horizontal="right"/>
    </xf>
    <xf numFmtId="164" fontId="250" fillId="0" borderId="249" xfId="0" applyNumberFormat="1" applyFont="1" applyBorder="1" applyAlignment="1">
      <alignment horizontal="right"/>
    </xf>
    <xf numFmtId="164" fontId="251" fillId="0" borderId="250" xfId="0" applyNumberFormat="1" applyFont="1" applyBorder="1" applyAlignment="1">
      <alignment horizontal="right"/>
    </xf>
    <xf numFmtId="164" fontId="252" fillId="0" borderId="251" xfId="0" applyNumberFormat="1" applyFont="1" applyBorder="1" applyAlignment="1">
      <alignment horizontal="right"/>
    </xf>
    <xf numFmtId="164" fontId="253" fillId="0" borderId="252" xfId="0" applyNumberFormat="1" applyFont="1" applyBorder="1" applyAlignment="1">
      <alignment horizontal="right"/>
    </xf>
    <xf numFmtId="0" fontId="254" fillId="0" borderId="253" xfId="0" applyFont="1" applyBorder="1" applyAlignment="1">
      <alignment horizontal="right"/>
    </xf>
    <xf numFmtId="164" fontId="255" fillId="0" borderId="254" xfId="0" applyNumberFormat="1" applyFont="1" applyBorder="1" applyAlignment="1">
      <alignment horizontal="right"/>
    </xf>
    <xf numFmtId="164" fontId="256" fillId="0" borderId="255" xfId="0" applyNumberFormat="1" applyFont="1" applyBorder="1" applyAlignment="1">
      <alignment horizontal="right"/>
    </xf>
    <xf numFmtId="164" fontId="257" fillId="0" borderId="256" xfId="0" applyNumberFormat="1" applyFont="1" applyBorder="1" applyAlignment="1">
      <alignment horizontal="right"/>
    </xf>
    <xf numFmtId="164" fontId="258" fillId="0" borderId="257" xfId="0" applyNumberFormat="1" applyFont="1" applyBorder="1" applyAlignment="1">
      <alignment horizontal="right"/>
    </xf>
    <xf numFmtId="0" fontId="259" fillId="0" borderId="258" xfId="0" applyFont="1" applyBorder="1" applyAlignment="1">
      <alignment horizontal="right"/>
    </xf>
    <xf numFmtId="164" fontId="260" fillId="0" borderId="259" xfId="0" applyNumberFormat="1" applyFont="1" applyBorder="1" applyAlignment="1">
      <alignment horizontal="right"/>
    </xf>
    <xf numFmtId="164" fontId="261" fillId="0" borderId="260" xfId="0" applyNumberFormat="1" applyFont="1" applyBorder="1" applyAlignment="1">
      <alignment horizontal="right"/>
    </xf>
    <xf numFmtId="164" fontId="262" fillId="0" borderId="261" xfId="0" applyNumberFormat="1" applyFont="1" applyBorder="1" applyAlignment="1">
      <alignment horizontal="right"/>
    </xf>
    <xf numFmtId="164" fontId="263" fillId="0" borderId="262" xfId="0" applyNumberFormat="1" applyFont="1" applyBorder="1" applyAlignment="1">
      <alignment horizontal="right"/>
    </xf>
    <xf numFmtId="0" fontId="264" fillId="0" borderId="263" xfId="0" applyFont="1" applyBorder="1" applyAlignment="1">
      <alignment horizontal="right"/>
    </xf>
    <xf numFmtId="164" fontId="265" fillId="0" borderId="264" xfId="0" applyNumberFormat="1" applyFont="1" applyBorder="1" applyAlignment="1">
      <alignment horizontal="right"/>
    </xf>
    <xf numFmtId="164" fontId="266" fillId="0" borderId="265" xfId="0" applyNumberFormat="1" applyFont="1" applyBorder="1" applyAlignment="1">
      <alignment horizontal="right"/>
    </xf>
    <xf numFmtId="164" fontId="267" fillId="0" borderId="266" xfId="0" applyNumberFormat="1" applyFont="1" applyBorder="1" applyAlignment="1">
      <alignment horizontal="right"/>
    </xf>
    <xf numFmtId="164" fontId="268" fillId="0" borderId="267" xfId="0" applyNumberFormat="1" applyFont="1" applyBorder="1" applyAlignment="1">
      <alignment horizontal="right"/>
    </xf>
    <xf numFmtId="0" fontId="269" fillId="0" borderId="268" xfId="0" applyFont="1" applyBorder="1"/>
    <xf numFmtId="0" fontId="270" fillId="0" borderId="269" xfId="0" applyFont="1" applyBorder="1" applyAlignment="1">
      <alignment horizontal="right"/>
    </xf>
    <xf numFmtId="0" fontId="271" fillId="0" borderId="270" xfId="0" applyFont="1" applyBorder="1" applyAlignment="1">
      <alignment horizontal="right"/>
    </xf>
    <xf numFmtId="164" fontId="272" fillId="0" borderId="271" xfId="0" applyNumberFormat="1" applyFont="1" applyBorder="1" applyAlignment="1">
      <alignment horizontal="right"/>
    </xf>
    <xf numFmtId="164" fontId="273" fillId="0" borderId="272" xfId="0" applyNumberFormat="1" applyFont="1" applyBorder="1" applyAlignment="1">
      <alignment horizontal="right"/>
    </xf>
    <xf numFmtId="164" fontId="274" fillId="0" borderId="273" xfId="0" applyNumberFormat="1" applyFont="1" applyBorder="1" applyAlignment="1">
      <alignment horizontal="right"/>
    </xf>
    <xf numFmtId="164" fontId="275" fillId="0" borderId="274" xfId="0" applyNumberFormat="1" applyFont="1" applyBorder="1" applyAlignment="1">
      <alignment horizontal="right"/>
    </xf>
    <xf numFmtId="0" fontId="276" fillId="0" borderId="275" xfId="0" applyFont="1" applyBorder="1" applyAlignment="1">
      <alignment horizontal="right"/>
    </xf>
    <xf numFmtId="164" fontId="277" fillId="0" borderId="276" xfId="0" applyNumberFormat="1" applyFont="1" applyBorder="1" applyAlignment="1">
      <alignment horizontal="right"/>
    </xf>
    <xf numFmtId="164" fontId="278" fillId="0" borderId="277" xfId="0" applyNumberFormat="1" applyFont="1" applyBorder="1" applyAlignment="1">
      <alignment horizontal="right"/>
    </xf>
    <xf numFmtId="164" fontId="279" fillId="0" borderId="278" xfId="0" applyNumberFormat="1" applyFont="1" applyBorder="1" applyAlignment="1">
      <alignment horizontal="right"/>
    </xf>
    <xf numFmtId="164" fontId="280" fillId="0" borderId="279" xfId="0" applyNumberFormat="1" applyFont="1" applyBorder="1" applyAlignment="1">
      <alignment horizontal="right"/>
    </xf>
    <xf numFmtId="0" fontId="281" fillId="0" borderId="280" xfId="0" applyFont="1" applyBorder="1" applyAlignment="1">
      <alignment horizontal="right"/>
    </xf>
    <xf numFmtId="164" fontId="282" fillId="0" borderId="281" xfId="0" applyNumberFormat="1" applyFont="1" applyBorder="1" applyAlignment="1">
      <alignment horizontal="right"/>
    </xf>
    <xf numFmtId="164" fontId="283" fillId="0" borderId="282" xfId="0" applyNumberFormat="1" applyFont="1" applyBorder="1" applyAlignment="1">
      <alignment horizontal="right"/>
    </xf>
    <xf numFmtId="164" fontId="284" fillId="0" borderId="283" xfId="0" applyNumberFormat="1" applyFont="1" applyBorder="1" applyAlignment="1">
      <alignment horizontal="right"/>
    </xf>
    <xf numFmtId="164" fontId="285" fillId="0" borderId="284" xfId="0" applyNumberFormat="1" applyFont="1" applyBorder="1" applyAlignment="1">
      <alignment horizontal="right"/>
    </xf>
    <xf numFmtId="0" fontId="286" fillId="0" borderId="285" xfId="0" applyFont="1" applyBorder="1"/>
    <xf numFmtId="0" fontId="287" fillId="0" borderId="286" xfId="0" applyFont="1" applyBorder="1" applyAlignment="1">
      <alignment horizontal="right"/>
    </xf>
    <xf numFmtId="0" fontId="288" fillId="0" borderId="287" xfId="0" applyFont="1" applyBorder="1" applyAlignment="1">
      <alignment horizontal="right"/>
    </xf>
    <xf numFmtId="164" fontId="289" fillId="0" borderId="288" xfId="0" applyNumberFormat="1" applyFont="1" applyBorder="1" applyAlignment="1">
      <alignment horizontal="right"/>
    </xf>
    <xf numFmtId="164" fontId="290" fillId="0" borderId="289" xfId="0" applyNumberFormat="1" applyFont="1" applyBorder="1" applyAlignment="1">
      <alignment horizontal="right"/>
    </xf>
    <xf numFmtId="164" fontId="291" fillId="0" borderId="290" xfId="0" applyNumberFormat="1" applyFont="1" applyBorder="1" applyAlignment="1">
      <alignment horizontal="right"/>
    </xf>
    <xf numFmtId="164" fontId="292" fillId="0" borderId="291" xfId="0" applyNumberFormat="1" applyFont="1" applyBorder="1" applyAlignment="1">
      <alignment horizontal="right"/>
    </xf>
    <xf numFmtId="0" fontId="293" fillId="0" borderId="292" xfId="0" applyFont="1" applyBorder="1" applyAlignment="1">
      <alignment horizontal="right"/>
    </xf>
    <xf numFmtId="164" fontId="294" fillId="0" borderId="293" xfId="0" applyNumberFormat="1" applyFont="1" applyBorder="1" applyAlignment="1">
      <alignment horizontal="right"/>
    </xf>
    <xf numFmtId="164" fontId="295" fillId="0" borderId="294" xfId="0" applyNumberFormat="1" applyFont="1" applyBorder="1" applyAlignment="1">
      <alignment horizontal="right"/>
    </xf>
    <xf numFmtId="164" fontId="296" fillId="0" borderId="295" xfId="0" applyNumberFormat="1" applyFont="1" applyBorder="1" applyAlignment="1">
      <alignment horizontal="right"/>
    </xf>
    <xf numFmtId="164" fontId="297" fillId="0" borderId="296" xfId="0" applyNumberFormat="1" applyFont="1" applyBorder="1" applyAlignment="1">
      <alignment horizontal="right"/>
    </xf>
    <xf numFmtId="0" fontId="298" fillId="0" borderId="297" xfId="0" applyFont="1" applyBorder="1" applyAlignment="1">
      <alignment horizontal="right"/>
    </xf>
    <xf numFmtId="164" fontId="299" fillId="0" borderId="298" xfId="0" applyNumberFormat="1" applyFont="1" applyBorder="1" applyAlignment="1">
      <alignment horizontal="right"/>
    </xf>
    <xf numFmtId="164" fontId="300" fillId="0" borderId="299" xfId="0" applyNumberFormat="1" applyFont="1" applyBorder="1" applyAlignment="1">
      <alignment horizontal="right"/>
    </xf>
    <xf numFmtId="164" fontId="301" fillId="0" borderId="300" xfId="0" applyNumberFormat="1" applyFont="1" applyBorder="1" applyAlignment="1">
      <alignment horizontal="right"/>
    </xf>
    <xf numFmtId="164" fontId="302" fillId="0" borderId="301" xfId="0" applyNumberFormat="1" applyFont="1" applyBorder="1" applyAlignment="1">
      <alignment horizontal="right"/>
    </xf>
    <xf numFmtId="0" fontId="303" fillId="0" borderId="302" xfId="0" applyFont="1" applyBorder="1"/>
    <xf numFmtId="0" fontId="304" fillId="0" borderId="303" xfId="0" applyFont="1" applyBorder="1" applyAlignment="1">
      <alignment horizontal="right"/>
    </xf>
    <xf numFmtId="0" fontId="305" fillId="0" borderId="304" xfId="0" applyFont="1" applyBorder="1" applyAlignment="1">
      <alignment horizontal="right"/>
    </xf>
    <xf numFmtId="164" fontId="306" fillId="0" borderId="305" xfId="0" applyNumberFormat="1" applyFont="1" applyBorder="1" applyAlignment="1">
      <alignment horizontal="right"/>
    </xf>
    <xf numFmtId="164" fontId="307" fillId="0" borderId="306" xfId="0" applyNumberFormat="1" applyFont="1" applyBorder="1" applyAlignment="1">
      <alignment horizontal="right"/>
    </xf>
    <xf numFmtId="164" fontId="308" fillId="0" borderId="307" xfId="0" applyNumberFormat="1" applyFont="1" applyBorder="1" applyAlignment="1">
      <alignment horizontal="right"/>
    </xf>
    <xf numFmtId="164" fontId="309" fillId="0" borderId="308" xfId="0" applyNumberFormat="1" applyFont="1" applyBorder="1" applyAlignment="1">
      <alignment horizontal="right"/>
    </xf>
    <xf numFmtId="0" fontId="310" fillId="0" borderId="309" xfId="0" applyFont="1" applyBorder="1" applyAlignment="1">
      <alignment horizontal="right"/>
    </xf>
    <xf numFmtId="164" fontId="311" fillId="0" borderId="310" xfId="0" applyNumberFormat="1" applyFont="1" applyBorder="1" applyAlignment="1">
      <alignment horizontal="right"/>
    </xf>
    <xf numFmtId="164" fontId="312" fillId="0" borderId="311" xfId="0" applyNumberFormat="1" applyFont="1" applyBorder="1" applyAlignment="1">
      <alignment horizontal="right"/>
    </xf>
    <xf numFmtId="164" fontId="313" fillId="0" borderId="312" xfId="0" applyNumberFormat="1" applyFont="1" applyBorder="1" applyAlignment="1">
      <alignment horizontal="right"/>
    </xf>
    <xf numFmtId="164" fontId="314" fillId="0" borderId="313" xfId="0" applyNumberFormat="1" applyFont="1" applyBorder="1" applyAlignment="1">
      <alignment horizontal="right"/>
    </xf>
    <xf numFmtId="0" fontId="315" fillId="0" borderId="314" xfId="0" applyFont="1" applyBorder="1" applyAlignment="1">
      <alignment horizontal="right"/>
    </xf>
    <xf numFmtId="164" fontId="316" fillId="0" borderId="315" xfId="0" applyNumberFormat="1" applyFont="1" applyBorder="1" applyAlignment="1">
      <alignment horizontal="right"/>
    </xf>
    <xf numFmtId="164" fontId="317" fillId="0" borderId="316" xfId="0" applyNumberFormat="1" applyFont="1" applyBorder="1" applyAlignment="1">
      <alignment horizontal="right"/>
    </xf>
    <xf numFmtId="164" fontId="318" fillId="0" borderId="317" xfId="0" applyNumberFormat="1" applyFont="1" applyBorder="1" applyAlignment="1">
      <alignment horizontal="right"/>
    </xf>
    <xf numFmtId="164" fontId="319" fillId="0" borderId="318" xfId="0" applyNumberFormat="1" applyFont="1" applyBorder="1" applyAlignment="1">
      <alignment horizontal="right"/>
    </xf>
    <xf numFmtId="0" fontId="320" fillId="0" borderId="319" xfId="0" applyFont="1" applyBorder="1" applyAlignment="1">
      <alignment horizontal="right"/>
    </xf>
    <xf numFmtId="164" fontId="321" fillId="0" borderId="320" xfId="0" applyNumberFormat="1" applyFont="1" applyBorder="1" applyAlignment="1">
      <alignment horizontal="right"/>
    </xf>
    <xf numFmtId="164" fontId="322" fillId="0" borderId="321" xfId="0" applyNumberFormat="1" applyFont="1" applyBorder="1" applyAlignment="1">
      <alignment horizontal="right"/>
    </xf>
    <xf numFmtId="164" fontId="323" fillId="0" borderId="322" xfId="0" applyNumberFormat="1" applyFont="1" applyBorder="1" applyAlignment="1">
      <alignment horizontal="right"/>
    </xf>
    <xf numFmtId="164" fontId="324" fillId="0" borderId="323" xfId="0" applyNumberFormat="1" applyFont="1" applyBorder="1" applyAlignment="1">
      <alignment horizontal="right"/>
    </xf>
    <xf numFmtId="0" fontId="325" fillId="0" borderId="324" xfId="0" applyFont="1" applyBorder="1" applyAlignment="1">
      <alignment horizontal="right"/>
    </xf>
    <xf numFmtId="164" fontId="326" fillId="0" borderId="325" xfId="0" applyNumberFormat="1" applyFont="1" applyBorder="1" applyAlignment="1">
      <alignment horizontal="right"/>
    </xf>
    <xf numFmtId="164" fontId="327" fillId="0" borderId="326" xfId="0" applyNumberFormat="1" applyFont="1" applyBorder="1" applyAlignment="1">
      <alignment horizontal="right"/>
    </xf>
    <xf numFmtId="164" fontId="328" fillId="0" borderId="327" xfId="0" applyNumberFormat="1" applyFont="1" applyBorder="1" applyAlignment="1">
      <alignment horizontal="right"/>
    </xf>
    <xf numFmtId="164" fontId="329" fillId="0" borderId="328" xfId="0" applyNumberFormat="1" applyFont="1" applyBorder="1" applyAlignment="1">
      <alignment horizontal="right"/>
    </xf>
    <xf numFmtId="0" fontId="330" fillId="0" borderId="329" xfId="0" applyFont="1" applyBorder="1"/>
    <xf numFmtId="0" fontId="331" fillId="0" borderId="330" xfId="0" applyFont="1" applyBorder="1" applyAlignment="1">
      <alignment horizontal="right"/>
    </xf>
    <xf numFmtId="0" fontId="332" fillId="0" borderId="331" xfId="0" applyFont="1" applyBorder="1" applyAlignment="1">
      <alignment horizontal="right"/>
    </xf>
    <xf numFmtId="164" fontId="333" fillId="0" borderId="332" xfId="0" applyNumberFormat="1" applyFont="1" applyBorder="1" applyAlignment="1">
      <alignment horizontal="right"/>
    </xf>
    <xf numFmtId="164" fontId="334" fillId="0" borderId="333" xfId="0" applyNumberFormat="1" applyFont="1" applyBorder="1" applyAlignment="1">
      <alignment horizontal="right"/>
    </xf>
    <xf numFmtId="164" fontId="335" fillId="0" borderId="334" xfId="0" applyNumberFormat="1" applyFont="1" applyBorder="1" applyAlignment="1">
      <alignment horizontal="right"/>
    </xf>
    <xf numFmtId="164" fontId="336" fillId="0" borderId="335" xfId="0" applyNumberFormat="1" applyFont="1" applyBorder="1" applyAlignment="1">
      <alignment horizontal="right"/>
    </xf>
    <xf numFmtId="0" fontId="337" fillId="0" borderId="336" xfId="0" applyFont="1" applyBorder="1" applyAlignment="1">
      <alignment horizontal="right"/>
    </xf>
    <xf numFmtId="164" fontId="338" fillId="0" borderId="337" xfId="0" applyNumberFormat="1" applyFont="1" applyBorder="1" applyAlignment="1">
      <alignment horizontal="right"/>
    </xf>
    <xf numFmtId="164" fontId="339" fillId="0" borderId="338" xfId="0" applyNumberFormat="1" applyFont="1" applyBorder="1" applyAlignment="1">
      <alignment horizontal="right"/>
    </xf>
    <xf numFmtId="164" fontId="340" fillId="0" borderId="339" xfId="0" applyNumberFormat="1" applyFont="1" applyBorder="1" applyAlignment="1">
      <alignment horizontal="right"/>
    </xf>
    <xf numFmtId="164" fontId="341" fillId="0" borderId="340" xfId="0" applyNumberFormat="1" applyFont="1" applyBorder="1" applyAlignment="1">
      <alignment horizontal="right"/>
    </xf>
    <xf numFmtId="0" fontId="342" fillId="0" borderId="341" xfId="0" applyFont="1" applyBorder="1" applyAlignment="1">
      <alignment horizontal="right"/>
    </xf>
    <xf numFmtId="164" fontId="343" fillId="0" borderId="342" xfId="0" applyNumberFormat="1" applyFont="1" applyBorder="1" applyAlignment="1">
      <alignment horizontal="right"/>
    </xf>
    <xf numFmtId="164" fontId="344" fillId="0" borderId="343" xfId="0" applyNumberFormat="1" applyFont="1" applyBorder="1" applyAlignment="1">
      <alignment horizontal="right"/>
    </xf>
    <xf numFmtId="164" fontId="345" fillId="0" borderId="344" xfId="0" applyNumberFormat="1" applyFont="1" applyBorder="1" applyAlignment="1">
      <alignment horizontal="right"/>
    </xf>
    <xf numFmtId="164" fontId="346" fillId="0" borderId="345" xfId="0" applyNumberFormat="1" applyFont="1" applyBorder="1" applyAlignment="1">
      <alignment horizontal="right"/>
    </xf>
    <xf numFmtId="0" fontId="347" fillId="0" borderId="346" xfId="0" applyFont="1" applyBorder="1" applyAlignment="1">
      <alignment horizontal="right"/>
    </xf>
    <xf numFmtId="164" fontId="348" fillId="0" borderId="347" xfId="0" applyNumberFormat="1" applyFont="1" applyBorder="1" applyAlignment="1">
      <alignment horizontal="right"/>
    </xf>
    <xf numFmtId="164" fontId="349" fillId="0" borderId="348" xfId="0" applyNumberFormat="1" applyFont="1" applyBorder="1" applyAlignment="1">
      <alignment horizontal="right"/>
    </xf>
    <xf numFmtId="164" fontId="350" fillId="0" borderId="349" xfId="0" applyNumberFormat="1" applyFont="1" applyBorder="1" applyAlignment="1">
      <alignment horizontal="right"/>
    </xf>
    <xf numFmtId="164" fontId="351" fillId="0" borderId="350" xfId="0" applyNumberFormat="1" applyFont="1" applyBorder="1" applyAlignment="1">
      <alignment horizontal="right"/>
    </xf>
    <xf numFmtId="0" fontId="352" fillId="0" borderId="351" xfId="0" applyFont="1" applyBorder="1"/>
    <xf numFmtId="0" fontId="353" fillId="0" borderId="352" xfId="0" applyFont="1" applyBorder="1" applyAlignment="1">
      <alignment horizontal="right"/>
    </xf>
    <xf numFmtId="0" fontId="354" fillId="0" borderId="353" xfId="0" applyFont="1" applyBorder="1" applyAlignment="1">
      <alignment horizontal="right"/>
    </xf>
    <xf numFmtId="164" fontId="355" fillId="0" borderId="354" xfId="0" applyNumberFormat="1" applyFont="1" applyBorder="1" applyAlignment="1">
      <alignment horizontal="right"/>
    </xf>
    <xf numFmtId="164" fontId="356" fillId="0" borderId="355" xfId="0" applyNumberFormat="1" applyFont="1" applyBorder="1" applyAlignment="1">
      <alignment horizontal="right"/>
    </xf>
    <xf numFmtId="164" fontId="357" fillId="0" borderId="356" xfId="0" applyNumberFormat="1" applyFont="1" applyBorder="1" applyAlignment="1">
      <alignment horizontal="right"/>
    </xf>
    <xf numFmtId="164" fontId="358" fillId="0" borderId="357" xfId="0" applyNumberFormat="1" applyFont="1" applyBorder="1" applyAlignment="1">
      <alignment horizontal="right"/>
    </xf>
    <xf numFmtId="0" fontId="359" fillId="0" borderId="358" xfId="0" applyFont="1" applyBorder="1"/>
    <xf numFmtId="0" fontId="364" fillId="0" borderId="363" xfId="0" applyFont="1" applyBorder="1"/>
    <xf numFmtId="0" fontId="365" fillId="0" borderId="364" xfId="0" applyFont="1" applyBorder="1" applyAlignment="1">
      <alignment horizontal="right"/>
    </xf>
    <xf numFmtId="0" fontId="366" fillId="0" borderId="365" xfId="0" applyFont="1" applyBorder="1" applyAlignment="1">
      <alignment horizontal="right"/>
    </xf>
    <xf numFmtId="0" fontId="367" fillId="0" borderId="366" xfId="0" applyFont="1" applyBorder="1" applyAlignment="1">
      <alignment horizontal="right"/>
    </xf>
    <xf numFmtId="0" fontId="368" fillId="0" borderId="367" xfId="0" applyFont="1" applyBorder="1" applyAlignment="1">
      <alignment horizontal="right"/>
    </xf>
    <xf numFmtId="0" fontId="369" fillId="0" borderId="368" xfId="0" applyFont="1" applyBorder="1" applyAlignment="1">
      <alignment horizontal="right"/>
    </xf>
    <xf numFmtId="0" fontId="370" fillId="0" borderId="369" xfId="0" applyFont="1" applyBorder="1"/>
    <xf numFmtId="0" fontId="371" fillId="0" borderId="370" xfId="0" applyFont="1" applyBorder="1"/>
    <xf numFmtId="0" fontId="372" fillId="0" borderId="371" xfId="0" applyFont="1" applyBorder="1"/>
    <xf numFmtId="0" fontId="373" fillId="0" borderId="372" xfId="0" applyFont="1" applyBorder="1"/>
    <xf numFmtId="0" fontId="374" fillId="0" borderId="373" xfId="0" applyFont="1" applyBorder="1" applyAlignment="1">
      <alignment horizontal="right"/>
    </xf>
    <xf numFmtId="164" fontId="375" fillId="0" borderId="374" xfId="0" applyNumberFormat="1" applyFont="1" applyBorder="1" applyAlignment="1">
      <alignment horizontal="right"/>
    </xf>
    <xf numFmtId="164" fontId="376" fillId="0" borderId="375" xfId="0" applyNumberFormat="1" applyFont="1" applyBorder="1" applyAlignment="1">
      <alignment horizontal="right"/>
    </xf>
    <xf numFmtId="164" fontId="377" fillId="0" borderId="376" xfId="0" applyNumberFormat="1" applyFont="1" applyBorder="1" applyAlignment="1">
      <alignment horizontal="right"/>
    </xf>
    <xf numFmtId="164" fontId="378" fillId="0" borderId="377" xfId="0" applyNumberFormat="1" applyFont="1" applyBorder="1" applyAlignment="1">
      <alignment horizontal="right"/>
    </xf>
    <xf numFmtId="0" fontId="379" fillId="0" borderId="378" xfId="0" applyFont="1" applyBorder="1" applyAlignment="1">
      <alignment horizontal="right"/>
    </xf>
    <xf numFmtId="164" fontId="380" fillId="0" borderId="379" xfId="0" applyNumberFormat="1" applyFont="1" applyBorder="1" applyAlignment="1">
      <alignment horizontal="right"/>
    </xf>
    <xf numFmtId="164" fontId="381" fillId="0" borderId="380" xfId="0" applyNumberFormat="1" applyFont="1" applyBorder="1" applyAlignment="1">
      <alignment horizontal="right"/>
    </xf>
    <xf numFmtId="164" fontId="382" fillId="0" borderId="381" xfId="0" applyNumberFormat="1" applyFont="1" applyBorder="1" applyAlignment="1">
      <alignment horizontal="right"/>
    </xf>
    <xf numFmtId="164" fontId="383" fillId="0" borderId="382" xfId="0" applyNumberFormat="1" applyFont="1" applyBorder="1" applyAlignment="1">
      <alignment horizontal="right"/>
    </xf>
    <xf numFmtId="0" fontId="384" fillId="0" borderId="383" xfId="0" applyFont="1" applyBorder="1"/>
    <xf numFmtId="0" fontId="385" fillId="0" borderId="384" xfId="0" applyFont="1" applyBorder="1" applyAlignment="1">
      <alignment horizontal="right"/>
    </xf>
    <xf numFmtId="0" fontId="386" fillId="0" borderId="385" xfId="0" applyFont="1" applyBorder="1" applyAlignment="1">
      <alignment horizontal="right"/>
    </xf>
    <xf numFmtId="164" fontId="387" fillId="0" borderId="386" xfId="0" applyNumberFormat="1" applyFont="1" applyBorder="1" applyAlignment="1">
      <alignment horizontal="right"/>
    </xf>
    <xf numFmtId="164" fontId="388" fillId="0" borderId="387" xfId="0" applyNumberFormat="1" applyFont="1" applyBorder="1" applyAlignment="1">
      <alignment horizontal="right"/>
    </xf>
    <xf numFmtId="164" fontId="389" fillId="0" borderId="388" xfId="0" applyNumberFormat="1" applyFont="1" applyBorder="1" applyAlignment="1">
      <alignment horizontal="right"/>
    </xf>
    <xf numFmtId="164" fontId="390" fillId="0" borderId="389" xfId="0" applyNumberFormat="1" applyFont="1" applyBorder="1" applyAlignment="1">
      <alignment horizontal="right"/>
    </xf>
    <xf numFmtId="0" fontId="391" fillId="0" borderId="390" xfId="0" applyFont="1" applyBorder="1" applyAlignment="1">
      <alignment horizontal="right"/>
    </xf>
    <xf numFmtId="164" fontId="392" fillId="0" borderId="391" xfId="0" applyNumberFormat="1" applyFont="1" applyBorder="1" applyAlignment="1">
      <alignment horizontal="right"/>
    </xf>
    <xf numFmtId="164" fontId="393" fillId="0" borderId="392" xfId="0" applyNumberFormat="1" applyFont="1" applyBorder="1" applyAlignment="1">
      <alignment horizontal="right"/>
    </xf>
    <xf numFmtId="164" fontId="394" fillId="0" borderId="393" xfId="0" applyNumberFormat="1" applyFont="1" applyBorder="1" applyAlignment="1">
      <alignment horizontal="right"/>
    </xf>
    <xf numFmtId="164" fontId="395" fillId="0" borderId="394" xfId="0" applyNumberFormat="1" applyFont="1" applyBorder="1" applyAlignment="1">
      <alignment horizontal="right"/>
    </xf>
    <xf numFmtId="0" fontId="396" fillId="0" borderId="395" xfId="0" applyFont="1" applyBorder="1" applyAlignment="1">
      <alignment horizontal="right"/>
    </xf>
    <xf numFmtId="164" fontId="397" fillId="0" borderId="396" xfId="0" applyNumberFormat="1" applyFont="1" applyBorder="1" applyAlignment="1">
      <alignment horizontal="right"/>
    </xf>
    <xf numFmtId="164" fontId="398" fillId="0" borderId="397" xfId="0" applyNumberFormat="1" applyFont="1" applyBorder="1" applyAlignment="1">
      <alignment horizontal="right"/>
    </xf>
    <xf numFmtId="164" fontId="399" fillId="0" borderId="398" xfId="0" applyNumberFormat="1" applyFont="1" applyBorder="1" applyAlignment="1">
      <alignment horizontal="right"/>
    </xf>
    <xf numFmtId="164" fontId="400" fillId="0" borderId="399" xfId="0" applyNumberFormat="1" applyFont="1" applyBorder="1" applyAlignment="1">
      <alignment horizontal="right"/>
    </xf>
    <xf numFmtId="0" fontId="401" fillId="0" borderId="400" xfId="0" applyFont="1" applyBorder="1"/>
    <xf numFmtId="0" fontId="402" fillId="0" borderId="401" xfId="0" applyFont="1" applyBorder="1" applyAlignment="1">
      <alignment horizontal="right"/>
    </xf>
    <xf numFmtId="0" fontId="403" fillId="0" borderId="402" xfId="0" applyFont="1" applyBorder="1" applyAlignment="1">
      <alignment horizontal="right"/>
    </xf>
    <xf numFmtId="164" fontId="404" fillId="0" borderId="403" xfId="0" applyNumberFormat="1" applyFont="1" applyBorder="1" applyAlignment="1">
      <alignment horizontal="right"/>
    </xf>
    <xf numFmtId="164" fontId="405" fillId="0" borderId="404" xfId="0" applyNumberFormat="1" applyFont="1" applyBorder="1" applyAlignment="1">
      <alignment horizontal="right"/>
    </xf>
    <xf numFmtId="164" fontId="406" fillId="0" borderId="405" xfId="0" applyNumberFormat="1" applyFont="1" applyBorder="1" applyAlignment="1">
      <alignment horizontal="right"/>
    </xf>
    <xf numFmtId="164" fontId="407" fillId="0" borderId="406" xfId="0" applyNumberFormat="1" applyFont="1" applyBorder="1" applyAlignment="1">
      <alignment horizontal="right"/>
    </xf>
    <xf numFmtId="0" fontId="408" fillId="0" borderId="407" xfId="0" applyFont="1" applyBorder="1" applyAlignment="1">
      <alignment horizontal="right"/>
    </xf>
    <xf numFmtId="164" fontId="409" fillId="0" borderId="408" xfId="0" applyNumberFormat="1" applyFont="1" applyBorder="1" applyAlignment="1">
      <alignment horizontal="right"/>
    </xf>
    <xf numFmtId="164" fontId="410" fillId="0" borderId="409" xfId="0" applyNumberFormat="1" applyFont="1" applyBorder="1" applyAlignment="1">
      <alignment horizontal="right"/>
    </xf>
    <xf numFmtId="164" fontId="411" fillId="0" borderId="410" xfId="0" applyNumberFormat="1" applyFont="1" applyBorder="1" applyAlignment="1">
      <alignment horizontal="right"/>
    </xf>
    <xf numFmtId="164" fontId="412" fillId="0" borderId="411" xfId="0" applyNumberFormat="1" applyFont="1" applyBorder="1" applyAlignment="1">
      <alignment horizontal="right"/>
    </xf>
    <xf numFmtId="0" fontId="413" fillId="0" borderId="412" xfId="0" applyFont="1" applyBorder="1" applyAlignment="1">
      <alignment horizontal="right"/>
    </xf>
    <xf numFmtId="164" fontId="414" fillId="0" borderId="413" xfId="0" applyNumberFormat="1" applyFont="1" applyBorder="1" applyAlignment="1">
      <alignment horizontal="right"/>
    </xf>
    <xf numFmtId="164" fontId="415" fillId="0" borderId="414" xfId="0" applyNumberFormat="1" applyFont="1" applyBorder="1" applyAlignment="1">
      <alignment horizontal="right"/>
    </xf>
    <xf numFmtId="164" fontId="416" fillId="0" borderId="415" xfId="0" applyNumberFormat="1" applyFont="1" applyBorder="1" applyAlignment="1">
      <alignment horizontal="right"/>
    </xf>
    <xf numFmtId="164" fontId="417" fillId="0" borderId="416" xfId="0" applyNumberFormat="1" applyFont="1" applyBorder="1" applyAlignment="1">
      <alignment horizontal="right"/>
    </xf>
    <xf numFmtId="0" fontId="418" fillId="0" borderId="417" xfId="0" applyFont="1" applyBorder="1" applyAlignment="1">
      <alignment horizontal="right"/>
    </xf>
    <xf numFmtId="164" fontId="419" fillId="0" borderId="418" xfId="0" applyNumberFormat="1" applyFont="1" applyBorder="1" applyAlignment="1">
      <alignment horizontal="right"/>
    </xf>
    <xf numFmtId="164" fontId="420" fillId="0" borderId="419" xfId="0" applyNumberFormat="1" applyFont="1" applyBorder="1" applyAlignment="1">
      <alignment horizontal="right"/>
    </xf>
    <xf numFmtId="164" fontId="421" fillId="0" borderId="420" xfId="0" applyNumberFormat="1" applyFont="1" applyBorder="1" applyAlignment="1">
      <alignment horizontal="right"/>
    </xf>
    <xf numFmtId="164" fontId="422" fillId="0" borderId="421" xfId="0" applyNumberFormat="1" applyFont="1" applyBorder="1" applyAlignment="1">
      <alignment horizontal="right"/>
    </xf>
    <xf numFmtId="0" fontId="423" fillId="0" borderId="422" xfId="0" applyFont="1" applyBorder="1"/>
    <xf numFmtId="0" fontId="424" fillId="0" borderId="423" xfId="0" applyFont="1" applyBorder="1" applyAlignment="1">
      <alignment horizontal="right"/>
    </xf>
    <xf numFmtId="0" fontId="425" fillId="0" borderId="424" xfId="0" applyFont="1" applyBorder="1" applyAlignment="1">
      <alignment horizontal="right"/>
    </xf>
    <xf numFmtId="164" fontId="426" fillId="0" borderId="425" xfId="0" applyNumberFormat="1" applyFont="1" applyBorder="1" applyAlignment="1">
      <alignment horizontal="right"/>
    </xf>
    <xf numFmtId="164" fontId="427" fillId="0" borderId="426" xfId="0" applyNumberFormat="1" applyFont="1" applyBorder="1" applyAlignment="1">
      <alignment horizontal="right"/>
    </xf>
    <xf numFmtId="164" fontId="428" fillId="0" borderId="427" xfId="0" applyNumberFormat="1" applyFont="1" applyBorder="1" applyAlignment="1">
      <alignment horizontal="right"/>
    </xf>
    <xf numFmtId="164" fontId="429" fillId="0" borderId="428" xfId="0" applyNumberFormat="1" applyFont="1" applyBorder="1" applyAlignment="1">
      <alignment horizontal="right"/>
    </xf>
    <xf numFmtId="0" fontId="430" fillId="0" borderId="429" xfId="0" applyFont="1" applyBorder="1" applyAlignment="1">
      <alignment horizontal="right"/>
    </xf>
    <xf numFmtId="164" fontId="431" fillId="0" borderId="430" xfId="0" applyNumberFormat="1" applyFont="1" applyBorder="1" applyAlignment="1">
      <alignment horizontal="right"/>
    </xf>
    <xf numFmtId="164" fontId="432" fillId="0" borderId="431" xfId="0" applyNumberFormat="1" applyFont="1" applyBorder="1" applyAlignment="1">
      <alignment horizontal="right"/>
    </xf>
    <xf numFmtId="164" fontId="433" fillId="0" borderId="432" xfId="0" applyNumberFormat="1" applyFont="1" applyBorder="1" applyAlignment="1">
      <alignment horizontal="right"/>
    </xf>
    <xf numFmtId="164" fontId="434" fillId="0" borderId="433" xfId="0" applyNumberFormat="1" applyFont="1" applyBorder="1" applyAlignment="1">
      <alignment horizontal="right"/>
    </xf>
    <xf numFmtId="0" fontId="435" fillId="0" borderId="434" xfId="0" applyFont="1" applyBorder="1"/>
    <xf numFmtId="0" fontId="436" fillId="0" borderId="435" xfId="0" applyFont="1" applyBorder="1" applyAlignment="1">
      <alignment horizontal="right"/>
    </xf>
    <xf numFmtId="0" fontId="437" fillId="0" borderId="436" xfId="0" applyFont="1" applyBorder="1" applyAlignment="1">
      <alignment horizontal="right"/>
    </xf>
    <xf numFmtId="164" fontId="438" fillId="0" borderId="437" xfId="0" applyNumberFormat="1" applyFont="1" applyBorder="1" applyAlignment="1">
      <alignment horizontal="right"/>
    </xf>
    <xf numFmtId="164" fontId="439" fillId="0" borderId="438" xfId="0" applyNumberFormat="1" applyFont="1" applyBorder="1" applyAlignment="1">
      <alignment horizontal="right"/>
    </xf>
    <xf numFmtId="164" fontId="440" fillId="0" borderId="439" xfId="0" applyNumberFormat="1" applyFont="1" applyBorder="1" applyAlignment="1">
      <alignment horizontal="right"/>
    </xf>
    <xf numFmtId="164" fontId="441" fillId="0" borderId="440" xfId="0" applyNumberFormat="1" applyFont="1" applyBorder="1" applyAlignment="1">
      <alignment horizontal="right"/>
    </xf>
    <xf numFmtId="0" fontId="442" fillId="0" borderId="441" xfId="0" applyFont="1" applyBorder="1" applyAlignment="1">
      <alignment horizontal="right"/>
    </xf>
    <xf numFmtId="164" fontId="443" fillId="0" borderId="442" xfId="0" applyNumberFormat="1" applyFont="1" applyBorder="1" applyAlignment="1">
      <alignment horizontal="right"/>
    </xf>
    <xf numFmtId="164" fontId="444" fillId="0" borderId="443" xfId="0" applyNumberFormat="1" applyFont="1" applyBorder="1" applyAlignment="1">
      <alignment horizontal="right"/>
    </xf>
    <xf numFmtId="164" fontId="445" fillId="0" borderId="444" xfId="0" applyNumberFormat="1" applyFont="1" applyBorder="1" applyAlignment="1">
      <alignment horizontal="right"/>
    </xf>
    <xf numFmtId="164" fontId="446" fillId="0" borderId="445" xfId="0" applyNumberFormat="1" applyFont="1" applyBorder="1" applyAlignment="1">
      <alignment horizontal="right"/>
    </xf>
    <xf numFmtId="0" fontId="447" fillId="0" borderId="446" xfId="0" applyFont="1" applyBorder="1"/>
    <xf numFmtId="0" fontId="448" fillId="0" borderId="447" xfId="0" applyFont="1" applyBorder="1" applyAlignment="1">
      <alignment horizontal="right"/>
    </xf>
    <xf numFmtId="0" fontId="449" fillId="0" borderId="448" xfId="0" applyFont="1" applyBorder="1" applyAlignment="1">
      <alignment horizontal="right"/>
    </xf>
    <xf numFmtId="164" fontId="450" fillId="0" borderId="449" xfId="0" applyNumberFormat="1" applyFont="1" applyBorder="1" applyAlignment="1">
      <alignment horizontal="right"/>
    </xf>
    <xf numFmtId="164" fontId="451" fillId="0" borderId="450" xfId="0" applyNumberFormat="1" applyFont="1" applyBorder="1" applyAlignment="1">
      <alignment horizontal="right"/>
    </xf>
    <xf numFmtId="164" fontId="452" fillId="0" borderId="451" xfId="0" applyNumberFormat="1" applyFont="1" applyBorder="1" applyAlignment="1">
      <alignment horizontal="right"/>
    </xf>
    <xf numFmtId="164" fontId="453" fillId="0" borderId="452" xfId="0" applyNumberFormat="1" applyFont="1" applyBorder="1" applyAlignment="1">
      <alignment horizontal="right"/>
    </xf>
    <xf numFmtId="0" fontId="454" fillId="0" borderId="453" xfId="0" applyFont="1" applyBorder="1" applyAlignment="1">
      <alignment horizontal="right"/>
    </xf>
    <xf numFmtId="164" fontId="455" fillId="0" borderId="454" xfId="0" applyNumberFormat="1" applyFont="1" applyBorder="1" applyAlignment="1">
      <alignment horizontal="right"/>
    </xf>
    <xf numFmtId="164" fontId="456" fillId="0" borderId="455" xfId="0" applyNumberFormat="1" applyFont="1" applyBorder="1" applyAlignment="1">
      <alignment horizontal="right"/>
    </xf>
    <xf numFmtId="164" fontId="457" fillId="0" borderId="456" xfId="0" applyNumberFormat="1" applyFont="1" applyBorder="1" applyAlignment="1">
      <alignment horizontal="right"/>
    </xf>
    <xf numFmtId="164" fontId="458" fillId="0" borderId="457" xfId="0" applyNumberFormat="1" applyFont="1" applyBorder="1" applyAlignment="1">
      <alignment horizontal="right"/>
    </xf>
    <xf numFmtId="0" fontId="459" fillId="0" borderId="458" xfId="0" applyFont="1" applyBorder="1"/>
    <xf numFmtId="0" fontId="460" fillId="0" borderId="459" xfId="0" applyFont="1" applyBorder="1" applyAlignment="1">
      <alignment horizontal="right"/>
    </xf>
    <xf numFmtId="0" fontId="461" fillId="0" borderId="460" xfId="0" applyFont="1" applyBorder="1" applyAlignment="1">
      <alignment horizontal="right"/>
    </xf>
    <xf numFmtId="164" fontId="462" fillId="0" borderId="461" xfId="0" applyNumberFormat="1" applyFont="1" applyBorder="1" applyAlignment="1">
      <alignment horizontal="right"/>
    </xf>
    <xf numFmtId="164" fontId="463" fillId="0" borderId="462" xfId="0" applyNumberFormat="1" applyFont="1" applyBorder="1" applyAlignment="1">
      <alignment horizontal="right"/>
    </xf>
    <xf numFmtId="164" fontId="464" fillId="0" borderId="463" xfId="0" applyNumberFormat="1" applyFont="1" applyBorder="1" applyAlignment="1">
      <alignment horizontal="right"/>
    </xf>
    <xf numFmtId="164" fontId="465" fillId="0" borderId="464" xfId="0" applyNumberFormat="1" applyFont="1" applyBorder="1" applyAlignment="1">
      <alignment horizontal="right"/>
    </xf>
    <xf numFmtId="0" fontId="466" fillId="0" borderId="465" xfId="0" applyFont="1" applyBorder="1" applyAlignment="1">
      <alignment horizontal="right"/>
    </xf>
    <xf numFmtId="164" fontId="467" fillId="0" borderId="466" xfId="0" applyNumberFormat="1" applyFont="1" applyBorder="1" applyAlignment="1">
      <alignment horizontal="right"/>
    </xf>
    <xf numFmtId="164" fontId="468" fillId="0" borderId="467" xfId="0" applyNumberFormat="1" applyFont="1" applyBorder="1" applyAlignment="1">
      <alignment horizontal="right"/>
    </xf>
    <xf numFmtId="164" fontId="469" fillId="0" borderId="468" xfId="0" applyNumberFormat="1" applyFont="1" applyBorder="1" applyAlignment="1">
      <alignment horizontal="right"/>
    </xf>
    <xf numFmtId="164" fontId="470" fillId="0" borderId="469" xfId="0" applyNumberFormat="1" applyFont="1" applyBorder="1" applyAlignment="1">
      <alignment horizontal="right"/>
    </xf>
    <xf numFmtId="0" fontId="471" fillId="0" borderId="470" xfId="0" applyFont="1" applyBorder="1"/>
    <xf numFmtId="0" fontId="472" fillId="0" borderId="471" xfId="0" applyFont="1" applyBorder="1" applyAlignment="1">
      <alignment horizontal="right"/>
    </xf>
    <xf numFmtId="0" fontId="473" fillId="0" borderId="472" xfId="0" applyFont="1" applyBorder="1" applyAlignment="1">
      <alignment horizontal="right"/>
    </xf>
    <xf numFmtId="164" fontId="474" fillId="0" borderId="473" xfId="0" applyNumberFormat="1" applyFont="1" applyBorder="1" applyAlignment="1">
      <alignment horizontal="right"/>
    </xf>
    <xf numFmtId="164" fontId="475" fillId="0" borderId="474" xfId="0" applyNumberFormat="1" applyFont="1" applyBorder="1" applyAlignment="1">
      <alignment horizontal="right"/>
    </xf>
    <xf numFmtId="164" fontId="476" fillId="0" borderId="475" xfId="0" applyNumberFormat="1" applyFont="1" applyBorder="1" applyAlignment="1">
      <alignment horizontal="right"/>
    </xf>
    <xf numFmtId="164" fontId="477" fillId="0" borderId="476" xfId="0" applyNumberFormat="1" applyFont="1" applyBorder="1" applyAlignment="1">
      <alignment horizontal="right"/>
    </xf>
    <xf numFmtId="0" fontId="478" fillId="0" borderId="477" xfId="0" applyFont="1" applyBorder="1" applyAlignment="1">
      <alignment horizontal="right"/>
    </xf>
    <xf numFmtId="164" fontId="479" fillId="0" borderId="478" xfId="0" applyNumberFormat="1" applyFont="1" applyBorder="1" applyAlignment="1">
      <alignment horizontal="right"/>
    </xf>
    <xf numFmtId="164" fontId="480" fillId="0" borderId="479" xfId="0" applyNumberFormat="1" applyFont="1" applyBorder="1" applyAlignment="1">
      <alignment horizontal="right"/>
    </xf>
    <xf numFmtId="164" fontId="481" fillId="0" borderId="480" xfId="0" applyNumberFormat="1" applyFont="1" applyBorder="1" applyAlignment="1">
      <alignment horizontal="right"/>
    </xf>
    <xf numFmtId="164" fontId="482" fillId="0" borderId="481" xfId="0" applyNumberFormat="1" applyFont="1" applyBorder="1" applyAlignment="1">
      <alignment horizontal="right"/>
    </xf>
    <xf numFmtId="0" fontId="483" fillId="0" borderId="482" xfId="0" applyFont="1" applyBorder="1" applyAlignment="1">
      <alignment horizontal="right"/>
    </xf>
    <xf numFmtId="164" fontId="484" fillId="0" borderId="483" xfId="0" applyNumberFormat="1" applyFont="1" applyBorder="1" applyAlignment="1">
      <alignment horizontal="right"/>
    </xf>
    <xf numFmtId="164" fontId="485" fillId="0" borderId="484" xfId="0" applyNumberFormat="1" applyFont="1" applyBorder="1" applyAlignment="1">
      <alignment horizontal="right"/>
    </xf>
    <xf numFmtId="164" fontId="486" fillId="0" borderId="485" xfId="0" applyNumberFormat="1" applyFont="1" applyBorder="1" applyAlignment="1">
      <alignment horizontal="right"/>
    </xf>
    <xf numFmtId="164" fontId="487" fillId="0" borderId="486" xfId="0" applyNumberFormat="1" applyFont="1" applyBorder="1" applyAlignment="1">
      <alignment horizontal="right"/>
    </xf>
    <xf numFmtId="0" fontId="488" fillId="0" borderId="487" xfId="0" applyFont="1" applyBorder="1"/>
    <xf numFmtId="0" fontId="489" fillId="0" borderId="488" xfId="0" applyFont="1" applyBorder="1" applyAlignment="1">
      <alignment horizontal="right"/>
    </xf>
    <xf numFmtId="0" fontId="490" fillId="0" borderId="489" xfId="0" applyFont="1" applyBorder="1" applyAlignment="1">
      <alignment horizontal="right"/>
    </xf>
    <xf numFmtId="164" fontId="491" fillId="0" borderId="490" xfId="0" applyNumberFormat="1" applyFont="1" applyBorder="1" applyAlignment="1">
      <alignment horizontal="right"/>
    </xf>
    <xf numFmtId="164" fontId="492" fillId="0" borderId="491" xfId="0" applyNumberFormat="1" applyFont="1" applyBorder="1" applyAlignment="1">
      <alignment horizontal="right"/>
    </xf>
    <xf numFmtId="164" fontId="493" fillId="0" borderId="492" xfId="0" applyNumberFormat="1" applyFont="1" applyBorder="1" applyAlignment="1">
      <alignment horizontal="right"/>
    </xf>
    <xf numFmtId="164" fontId="494" fillId="0" borderId="493" xfId="0" applyNumberFormat="1" applyFont="1" applyBorder="1" applyAlignment="1">
      <alignment horizontal="right"/>
    </xf>
    <xf numFmtId="0" fontId="495" fillId="0" borderId="494" xfId="0" applyFont="1" applyBorder="1" applyAlignment="1">
      <alignment horizontal="right"/>
    </xf>
    <xf numFmtId="164" fontId="496" fillId="0" borderId="495" xfId="0" applyNumberFormat="1" applyFont="1" applyBorder="1" applyAlignment="1">
      <alignment horizontal="right"/>
    </xf>
    <xf numFmtId="164" fontId="497" fillId="0" borderId="496" xfId="0" applyNumberFormat="1" applyFont="1" applyBorder="1" applyAlignment="1">
      <alignment horizontal="right"/>
    </xf>
    <xf numFmtId="164" fontId="498" fillId="0" borderId="497" xfId="0" applyNumberFormat="1" applyFont="1" applyBorder="1" applyAlignment="1">
      <alignment horizontal="right"/>
    </xf>
    <xf numFmtId="164" fontId="499" fillId="0" borderId="498" xfId="0" applyNumberFormat="1" applyFont="1" applyBorder="1" applyAlignment="1">
      <alignment horizontal="right"/>
    </xf>
    <xf numFmtId="0" fontId="500" fillId="0" borderId="499" xfId="0" applyFont="1" applyBorder="1" applyAlignment="1">
      <alignment horizontal="right"/>
    </xf>
    <xf numFmtId="164" fontId="501" fillId="0" borderId="500" xfId="0" applyNumberFormat="1" applyFont="1" applyBorder="1" applyAlignment="1">
      <alignment horizontal="right"/>
    </xf>
    <xf numFmtId="164" fontId="502" fillId="0" borderId="501" xfId="0" applyNumberFormat="1" applyFont="1" applyBorder="1" applyAlignment="1">
      <alignment horizontal="right"/>
    </xf>
    <xf numFmtId="164" fontId="503" fillId="0" borderId="502" xfId="0" applyNumberFormat="1" applyFont="1" applyBorder="1" applyAlignment="1">
      <alignment horizontal="right"/>
    </xf>
    <xf numFmtId="164" fontId="504" fillId="0" borderId="503" xfId="0" applyNumberFormat="1" applyFont="1" applyBorder="1" applyAlignment="1">
      <alignment horizontal="right"/>
    </xf>
    <xf numFmtId="0" fontId="505" fillId="0" borderId="504" xfId="0" applyFont="1" applyBorder="1"/>
    <xf numFmtId="0" fontId="506" fillId="0" borderId="505" xfId="0" applyFont="1" applyBorder="1" applyAlignment="1">
      <alignment horizontal="right"/>
    </xf>
    <xf numFmtId="0" fontId="507" fillId="0" borderId="506" xfId="0" applyFont="1" applyBorder="1" applyAlignment="1">
      <alignment horizontal="right"/>
    </xf>
    <xf numFmtId="164" fontId="508" fillId="0" borderId="507" xfId="0" applyNumberFormat="1" applyFont="1" applyBorder="1" applyAlignment="1">
      <alignment horizontal="right"/>
    </xf>
    <xf numFmtId="164" fontId="509" fillId="0" borderId="508" xfId="0" applyNumberFormat="1" applyFont="1" applyBorder="1" applyAlignment="1">
      <alignment horizontal="right"/>
    </xf>
    <xf numFmtId="164" fontId="510" fillId="0" borderId="509" xfId="0" applyNumberFormat="1" applyFont="1" applyBorder="1" applyAlignment="1">
      <alignment horizontal="right"/>
    </xf>
    <xf numFmtId="164" fontId="511" fillId="0" borderId="510" xfId="0" applyNumberFormat="1" applyFont="1" applyBorder="1" applyAlignment="1">
      <alignment horizontal="right"/>
    </xf>
    <xf numFmtId="0" fontId="512" fillId="0" borderId="511" xfId="0" applyFont="1" applyBorder="1" applyAlignment="1">
      <alignment horizontal="right"/>
    </xf>
    <xf numFmtId="164" fontId="513" fillId="0" borderId="512" xfId="0" applyNumberFormat="1" applyFont="1" applyBorder="1" applyAlignment="1">
      <alignment horizontal="right"/>
    </xf>
    <xf numFmtId="164" fontId="514" fillId="0" borderId="513" xfId="0" applyNumberFormat="1" applyFont="1" applyBorder="1" applyAlignment="1">
      <alignment horizontal="right"/>
    </xf>
    <xf numFmtId="164" fontId="515" fillId="0" borderId="514" xfId="0" applyNumberFormat="1" applyFont="1" applyBorder="1" applyAlignment="1">
      <alignment horizontal="right"/>
    </xf>
    <xf numFmtId="164" fontId="516" fillId="0" borderId="515" xfId="0" applyNumberFormat="1" applyFont="1" applyBorder="1" applyAlignment="1">
      <alignment horizontal="right"/>
    </xf>
    <xf numFmtId="0" fontId="517" fillId="0" borderId="516" xfId="0" applyFont="1" applyBorder="1" applyAlignment="1">
      <alignment horizontal="right"/>
    </xf>
    <xf numFmtId="164" fontId="518" fillId="0" borderId="517" xfId="0" applyNumberFormat="1" applyFont="1" applyBorder="1" applyAlignment="1">
      <alignment horizontal="right"/>
    </xf>
    <xf numFmtId="164" fontId="519" fillId="0" borderId="518" xfId="0" applyNumberFormat="1" applyFont="1" applyBorder="1" applyAlignment="1">
      <alignment horizontal="right"/>
    </xf>
    <xf numFmtId="164" fontId="520" fillId="0" borderId="519" xfId="0" applyNumberFormat="1" applyFont="1" applyBorder="1" applyAlignment="1">
      <alignment horizontal="right"/>
    </xf>
    <xf numFmtId="164" fontId="521" fillId="0" borderId="520" xfId="0" applyNumberFormat="1" applyFont="1" applyBorder="1" applyAlignment="1">
      <alignment horizontal="right"/>
    </xf>
    <xf numFmtId="0" fontId="522" fillId="0" borderId="521" xfId="0" applyFont="1" applyBorder="1" applyAlignment="1">
      <alignment horizontal="right"/>
    </xf>
    <xf numFmtId="164" fontId="523" fillId="0" borderId="522" xfId="0" applyNumberFormat="1" applyFont="1" applyBorder="1" applyAlignment="1">
      <alignment horizontal="right"/>
    </xf>
    <xf numFmtId="164" fontId="524" fillId="0" borderId="523" xfId="0" applyNumberFormat="1" applyFont="1" applyBorder="1" applyAlignment="1">
      <alignment horizontal="right"/>
    </xf>
    <xf numFmtId="164" fontId="525" fillId="0" borderId="524" xfId="0" applyNumberFormat="1" applyFont="1" applyBorder="1" applyAlignment="1">
      <alignment horizontal="right"/>
    </xf>
    <xf numFmtId="164" fontId="526" fillId="0" borderId="525" xfId="0" applyNumberFormat="1" applyFont="1" applyBorder="1" applyAlignment="1">
      <alignment horizontal="right"/>
    </xf>
    <xf numFmtId="0" fontId="527" fillId="0" borderId="526" xfId="0" applyFont="1" applyBorder="1" applyAlignment="1">
      <alignment horizontal="right"/>
    </xf>
    <xf numFmtId="164" fontId="528" fillId="0" borderId="527" xfId="0" applyNumberFormat="1" applyFont="1" applyBorder="1" applyAlignment="1">
      <alignment horizontal="right"/>
    </xf>
    <xf numFmtId="164" fontId="529" fillId="0" borderId="528" xfId="0" applyNumberFormat="1" applyFont="1" applyBorder="1" applyAlignment="1">
      <alignment horizontal="right"/>
    </xf>
    <xf numFmtId="164" fontId="530" fillId="0" borderId="529" xfId="0" applyNumberFormat="1" applyFont="1" applyBorder="1" applyAlignment="1">
      <alignment horizontal="right"/>
    </xf>
    <xf numFmtId="164" fontId="531" fillId="0" borderId="530" xfId="0" applyNumberFormat="1" applyFont="1" applyBorder="1" applyAlignment="1">
      <alignment horizontal="right"/>
    </xf>
    <xf numFmtId="0" fontId="532" fillId="0" borderId="531" xfId="0" applyFont="1" applyBorder="1"/>
    <xf numFmtId="0" fontId="533" fillId="0" borderId="532" xfId="0" applyFont="1" applyBorder="1" applyAlignment="1">
      <alignment horizontal="right"/>
    </xf>
    <xf numFmtId="0" fontId="534" fillId="0" borderId="533" xfId="0" applyFont="1" applyBorder="1" applyAlignment="1">
      <alignment horizontal="right"/>
    </xf>
    <xf numFmtId="164" fontId="535" fillId="0" borderId="534" xfId="0" applyNumberFormat="1" applyFont="1" applyBorder="1" applyAlignment="1">
      <alignment horizontal="right"/>
    </xf>
    <xf numFmtId="164" fontId="536" fillId="0" borderId="535" xfId="0" applyNumberFormat="1" applyFont="1" applyBorder="1" applyAlignment="1">
      <alignment horizontal="right"/>
    </xf>
    <xf numFmtId="164" fontId="537" fillId="0" borderId="536" xfId="0" applyNumberFormat="1" applyFont="1" applyBorder="1" applyAlignment="1">
      <alignment horizontal="right"/>
    </xf>
    <xf numFmtId="164" fontId="538" fillId="0" borderId="537" xfId="0" applyNumberFormat="1" applyFont="1" applyBorder="1" applyAlignment="1">
      <alignment horizontal="right"/>
    </xf>
    <xf numFmtId="0" fontId="539" fillId="0" borderId="538" xfId="0" applyFont="1" applyBorder="1" applyAlignment="1">
      <alignment horizontal="right"/>
    </xf>
    <xf numFmtId="164" fontId="540" fillId="0" borderId="539" xfId="0" applyNumberFormat="1" applyFont="1" applyBorder="1" applyAlignment="1">
      <alignment horizontal="right"/>
    </xf>
    <xf numFmtId="164" fontId="541" fillId="0" borderId="540" xfId="0" applyNumberFormat="1" applyFont="1" applyBorder="1" applyAlignment="1">
      <alignment horizontal="right"/>
    </xf>
    <xf numFmtId="164" fontId="542" fillId="0" borderId="541" xfId="0" applyNumberFormat="1" applyFont="1" applyBorder="1" applyAlignment="1">
      <alignment horizontal="right"/>
    </xf>
    <xf numFmtId="164" fontId="543" fillId="0" borderId="542" xfId="0" applyNumberFormat="1" applyFont="1" applyBorder="1" applyAlignment="1">
      <alignment horizontal="right"/>
    </xf>
    <xf numFmtId="0" fontId="544" fillId="0" borderId="543" xfId="0" applyFont="1" applyBorder="1" applyAlignment="1">
      <alignment horizontal="right"/>
    </xf>
    <xf numFmtId="164" fontId="545" fillId="0" borderId="544" xfId="0" applyNumberFormat="1" applyFont="1" applyBorder="1" applyAlignment="1">
      <alignment horizontal="right"/>
    </xf>
    <xf numFmtId="164" fontId="546" fillId="0" borderId="545" xfId="0" applyNumberFormat="1" applyFont="1" applyBorder="1" applyAlignment="1">
      <alignment horizontal="right"/>
    </xf>
    <xf numFmtId="164" fontId="547" fillId="0" borderId="546" xfId="0" applyNumberFormat="1" applyFont="1" applyBorder="1" applyAlignment="1">
      <alignment horizontal="right"/>
    </xf>
    <xf numFmtId="164" fontId="548" fillId="0" borderId="547" xfId="0" applyNumberFormat="1" applyFont="1" applyBorder="1" applyAlignment="1">
      <alignment horizontal="right"/>
    </xf>
    <xf numFmtId="0" fontId="549" fillId="0" borderId="548" xfId="0" applyFont="1" applyBorder="1"/>
    <xf numFmtId="0" fontId="550" fillId="0" borderId="549" xfId="0" applyFont="1" applyBorder="1" applyAlignment="1">
      <alignment horizontal="right"/>
    </xf>
    <xf numFmtId="0" fontId="551" fillId="0" borderId="550" xfId="0" applyFont="1" applyBorder="1" applyAlignment="1">
      <alignment horizontal="right"/>
    </xf>
    <xf numFmtId="164" fontId="552" fillId="0" borderId="551" xfId="0" applyNumberFormat="1" applyFont="1" applyBorder="1" applyAlignment="1">
      <alignment horizontal="right"/>
    </xf>
    <xf numFmtId="164" fontId="553" fillId="0" borderId="552" xfId="0" applyNumberFormat="1" applyFont="1" applyBorder="1" applyAlignment="1">
      <alignment horizontal="right"/>
    </xf>
    <xf numFmtId="164" fontId="554" fillId="0" borderId="553" xfId="0" applyNumberFormat="1" applyFont="1" applyBorder="1" applyAlignment="1">
      <alignment horizontal="right"/>
    </xf>
    <xf numFmtId="164" fontId="555" fillId="0" borderId="554" xfId="0" applyNumberFormat="1" applyFont="1" applyBorder="1" applyAlignment="1">
      <alignment horizontal="right"/>
    </xf>
    <xf numFmtId="0" fontId="556" fillId="0" borderId="555" xfId="0" applyFont="1" applyBorder="1" applyAlignment="1">
      <alignment horizontal="right"/>
    </xf>
    <xf numFmtId="164" fontId="557" fillId="0" borderId="556" xfId="0" applyNumberFormat="1" applyFont="1" applyBorder="1" applyAlignment="1">
      <alignment horizontal="right"/>
    </xf>
    <xf numFmtId="164" fontId="558" fillId="0" borderId="557" xfId="0" applyNumberFormat="1" applyFont="1" applyBorder="1" applyAlignment="1">
      <alignment horizontal="right"/>
    </xf>
    <xf numFmtId="164" fontId="559" fillId="0" borderId="558" xfId="0" applyNumberFormat="1" applyFont="1" applyBorder="1" applyAlignment="1">
      <alignment horizontal="right"/>
    </xf>
    <xf numFmtId="164" fontId="560" fillId="0" borderId="559" xfId="0" applyNumberFormat="1" applyFont="1" applyBorder="1" applyAlignment="1">
      <alignment horizontal="right"/>
    </xf>
    <xf numFmtId="0" fontId="561" fillId="0" borderId="560" xfId="0" applyFont="1" applyBorder="1" applyAlignment="1">
      <alignment horizontal="right"/>
    </xf>
    <xf numFmtId="164" fontId="562" fillId="0" borderId="561" xfId="0" applyNumberFormat="1" applyFont="1" applyBorder="1" applyAlignment="1">
      <alignment horizontal="right"/>
    </xf>
    <xf numFmtId="164" fontId="563" fillId="0" borderId="562" xfId="0" applyNumberFormat="1" applyFont="1" applyBorder="1" applyAlignment="1">
      <alignment horizontal="right"/>
    </xf>
    <xf numFmtId="164" fontId="564" fillId="0" borderId="563" xfId="0" applyNumberFormat="1" applyFont="1" applyBorder="1" applyAlignment="1">
      <alignment horizontal="right"/>
    </xf>
    <xf numFmtId="164" fontId="565" fillId="0" borderId="564" xfId="0" applyNumberFormat="1" applyFont="1" applyBorder="1" applyAlignment="1">
      <alignment horizontal="right"/>
    </xf>
    <xf numFmtId="0" fontId="566" fillId="0" borderId="565" xfId="0" applyFont="1" applyBorder="1"/>
    <xf numFmtId="0" fontId="567" fillId="0" borderId="566" xfId="0" applyFont="1" applyBorder="1" applyAlignment="1">
      <alignment horizontal="right"/>
    </xf>
    <xf numFmtId="0" fontId="568" fillId="0" borderId="567" xfId="0" applyFont="1" applyBorder="1" applyAlignment="1">
      <alignment horizontal="right"/>
    </xf>
    <xf numFmtId="164" fontId="569" fillId="0" borderId="568" xfId="0" applyNumberFormat="1" applyFont="1" applyBorder="1" applyAlignment="1">
      <alignment horizontal="right"/>
    </xf>
    <xf numFmtId="164" fontId="570" fillId="0" borderId="569" xfId="0" applyNumberFormat="1" applyFont="1" applyBorder="1" applyAlignment="1">
      <alignment horizontal="right"/>
    </xf>
    <xf numFmtId="164" fontId="571" fillId="0" borderId="570" xfId="0" applyNumberFormat="1" applyFont="1" applyBorder="1" applyAlignment="1">
      <alignment horizontal="right"/>
    </xf>
    <xf numFmtId="164" fontId="572" fillId="0" borderId="571" xfId="0" applyNumberFormat="1" applyFont="1" applyBorder="1" applyAlignment="1">
      <alignment horizontal="right"/>
    </xf>
    <xf numFmtId="0" fontId="573" fillId="0" borderId="572" xfId="0" applyFont="1" applyBorder="1" applyAlignment="1">
      <alignment horizontal="right"/>
    </xf>
    <xf numFmtId="164" fontId="574" fillId="0" borderId="573" xfId="0" applyNumberFormat="1" applyFont="1" applyBorder="1" applyAlignment="1">
      <alignment horizontal="right"/>
    </xf>
    <xf numFmtId="164" fontId="575" fillId="0" borderId="574" xfId="0" applyNumberFormat="1" applyFont="1" applyBorder="1" applyAlignment="1">
      <alignment horizontal="right"/>
    </xf>
    <xf numFmtId="164" fontId="576" fillId="0" borderId="575" xfId="0" applyNumberFormat="1" applyFont="1" applyBorder="1" applyAlignment="1">
      <alignment horizontal="right"/>
    </xf>
    <xf numFmtId="164" fontId="577" fillId="0" borderId="576" xfId="0" applyNumberFormat="1" applyFont="1" applyBorder="1" applyAlignment="1">
      <alignment horizontal="right"/>
    </xf>
    <xf numFmtId="0" fontId="578" fillId="0" borderId="577" xfId="0" applyFont="1" applyBorder="1" applyAlignment="1">
      <alignment horizontal="right"/>
    </xf>
    <xf numFmtId="164" fontId="579" fillId="0" borderId="578" xfId="0" applyNumberFormat="1" applyFont="1" applyBorder="1" applyAlignment="1">
      <alignment horizontal="right"/>
    </xf>
    <xf numFmtId="164" fontId="580" fillId="0" borderId="579" xfId="0" applyNumberFormat="1" applyFont="1" applyBorder="1" applyAlignment="1">
      <alignment horizontal="right"/>
    </xf>
    <xf numFmtId="164" fontId="581" fillId="0" borderId="580" xfId="0" applyNumberFormat="1" applyFont="1" applyBorder="1" applyAlignment="1">
      <alignment horizontal="right"/>
    </xf>
    <xf numFmtId="164" fontId="582" fillId="0" borderId="581" xfId="0" applyNumberFormat="1" applyFont="1" applyBorder="1" applyAlignment="1">
      <alignment horizontal="right"/>
    </xf>
    <xf numFmtId="0" fontId="583" fillId="0" borderId="582" xfId="0" applyFont="1" applyBorder="1" applyAlignment="1">
      <alignment horizontal="right"/>
    </xf>
    <xf numFmtId="164" fontId="584" fillId="0" borderId="583" xfId="0" applyNumberFormat="1" applyFont="1" applyBorder="1" applyAlignment="1">
      <alignment horizontal="right"/>
    </xf>
    <xf numFmtId="164" fontId="585" fillId="0" borderId="584" xfId="0" applyNumberFormat="1" applyFont="1" applyBorder="1" applyAlignment="1">
      <alignment horizontal="right"/>
    </xf>
    <xf numFmtId="164" fontId="586" fillId="0" borderId="585" xfId="0" applyNumberFormat="1" applyFont="1" applyBorder="1" applyAlignment="1">
      <alignment horizontal="right"/>
    </xf>
    <xf numFmtId="164" fontId="587" fillId="0" borderId="586" xfId="0" applyNumberFormat="1" applyFont="1" applyBorder="1" applyAlignment="1">
      <alignment horizontal="right"/>
    </xf>
    <xf numFmtId="0" fontId="588" fillId="0" borderId="587" xfId="0" applyFont="1" applyBorder="1" applyAlignment="1">
      <alignment horizontal="right"/>
    </xf>
    <xf numFmtId="164" fontId="589" fillId="0" borderId="588" xfId="0" applyNumberFormat="1" applyFont="1" applyBorder="1" applyAlignment="1">
      <alignment horizontal="right"/>
    </xf>
    <xf numFmtId="164" fontId="590" fillId="0" borderId="589" xfId="0" applyNumberFormat="1" applyFont="1" applyBorder="1" applyAlignment="1">
      <alignment horizontal="right"/>
    </xf>
    <xf numFmtId="164" fontId="591" fillId="0" borderId="590" xfId="0" applyNumberFormat="1" applyFont="1" applyBorder="1" applyAlignment="1">
      <alignment horizontal="right"/>
    </xf>
    <xf numFmtId="164" fontId="592" fillId="0" borderId="591" xfId="0" applyNumberFormat="1" applyFont="1" applyBorder="1" applyAlignment="1">
      <alignment horizontal="right"/>
    </xf>
    <xf numFmtId="0" fontId="593" fillId="0" borderId="592" xfId="0" applyFont="1" applyBorder="1"/>
    <xf numFmtId="0" fontId="594" fillId="0" borderId="593" xfId="0" applyFont="1" applyBorder="1" applyAlignment="1">
      <alignment horizontal="right"/>
    </xf>
    <xf numFmtId="0" fontId="595" fillId="0" borderId="594" xfId="0" applyFont="1" applyBorder="1" applyAlignment="1">
      <alignment horizontal="right"/>
    </xf>
    <xf numFmtId="164" fontId="596" fillId="0" borderId="595" xfId="0" applyNumberFormat="1" applyFont="1" applyBorder="1" applyAlignment="1">
      <alignment horizontal="right"/>
    </xf>
    <xf numFmtId="164" fontId="597" fillId="0" borderId="596" xfId="0" applyNumberFormat="1" applyFont="1" applyBorder="1" applyAlignment="1">
      <alignment horizontal="right"/>
    </xf>
    <xf numFmtId="164" fontId="598" fillId="0" borderId="597" xfId="0" applyNumberFormat="1" applyFont="1" applyBorder="1" applyAlignment="1">
      <alignment horizontal="right"/>
    </xf>
    <xf numFmtId="164" fontId="599" fillId="0" borderId="598" xfId="0" applyNumberFormat="1" applyFont="1" applyBorder="1" applyAlignment="1">
      <alignment horizontal="right"/>
    </xf>
    <xf numFmtId="0" fontId="600" fillId="0" borderId="599" xfId="0" applyFont="1" applyBorder="1" applyAlignment="1">
      <alignment horizontal="right"/>
    </xf>
    <xf numFmtId="164" fontId="601" fillId="0" borderId="600" xfId="0" applyNumberFormat="1" applyFont="1" applyBorder="1" applyAlignment="1">
      <alignment horizontal="right"/>
    </xf>
    <xf numFmtId="164" fontId="602" fillId="0" borderId="601" xfId="0" applyNumberFormat="1" applyFont="1" applyBorder="1" applyAlignment="1">
      <alignment horizontal="right"/>
    </xf>
    <xf numFmtId="164" fontId="603" fillId="0" borderId="602" xfId="0" applyNumberFormat="1" applyFont="1" applyBorder="1" applyAlignment="1">
      <alignment horizontal="right"/>
    </xf>
    <xf numFmtId="164" fontId="604" fillId="0" borderId="603" xfId="0" applyNumberFormat="1" applyFont="1" applyBorder="1" applyAlignment="1">
      <alignment horizontal="right"/>
    </xf>
    <xf numFmtId="0" fontId="605" fillId="0" borderId="604" xfId="0" applyFont="1" applyBorder="1" applyAlignment="1">
      <alignment horizontal="right"/>
    </xf>
    <xf numFmtId="164" fontId="606" fillId="0" borderId="605" xfId="0" applyNumberFormat="1" applyFont="1" applyBorder="1" applyAlignment="1">
      <alignment horizontal="right"/>
    </xf>
    <xf numFmtId="164" fontId="607" fillId="0" borderId="606" xfId="0" applyNumberFormat="1" applyFont="1" applyBorder="1" applyAlignment="1">
      <alignment horizontal="right"/>
    </xf>
    <xf numFmtId="164" fontId="608" fillId="0" borderId="607" xfId="0" applyNumberFormat="1" applyFont="1" applyBorder="1" applyAlignment="1">
      <alignment horizontal="right"/>
    </xf>
    <xf numFmtId="164" fontId="609" fillId="0" borderId="608" xfId="0" applyNumberFormat="1" applyFont="1" applyBorder="1" applyAlignment="1">
      <alignment horizontal="right"/>
    </xf>
    <xf numFmtId="0" fontId="610" fillId="0" borderId="609" xfId="0" applyFont="1" applyBorder="1" applyAlignment="1">
      <alignment horizontal="right"/>
    </xf>
    <xf numFmtId="164" fontId="611" fillId="0" borderId="610" xfId="0" applyNumberFormat="1" applyFont="1" applyBorder="1" applyAlignment="1">
      <alignment horizontal="right"/>
    </xf>
    <xf numFmtId="164" fontId="612" fillId="0" borderId="611" xfId="0" applyNumberFormat="1" applyFont="1" applyBorder="1" applyAlignment="1">
      <alignment horizontal="right"/>
    </xf>
    <xf numFmtId="164" fontId="613" fillId="0" borderId="612" xfId="0" applyNumberFormat="1" applyFont="1" applyBorder="1" applyAlignment="1">
      <alignment horizontal="right"/>
    </xf>
    <xf numFmtId="164" fontId="614" fillId="0" borderId="613" xfId="0" applyNumberFormat="1" applyFont="1" applyBorder="1" applyAlignment="1">
      <alignment horizontal="right"/>
    </xf>
    <xf numFmtId="0" fontId="615" fillId="0" borderId="614" xfId="0" applyFont="1" applyBorder="1"/>
    <xf numFmtId="0" fontId="616" fillId="0" borderId="615" xfId="0" applyFont="1" applyBorder="1" applyAlignment="1">
      <alignment horizontal="right"/>
    </xf>
    <xf numFmtId="0" fontId="617" fillId="0" borderId="616" xfId="0" applyFont="1" applyBorder="1" applyAlignment="1">
      <alignment horizontal="right"/>
    </xf>
    <xf numFmtId="164" fontId="618" fillId="0" borderId="617" xfId="0" applyNumberFormat="1" applyFont="1" applyBorder="1" applyAlignment="1">
      <alignment horizontal="right"/>
    </xf>
    <xf numFmtId="164" fontId="619" fillId="0" borderId="618" xfId="0" applyNumberFormat="1" applyFont="1" applyBorder="1" applyAlignment="1">
      <alignment horizontal="right"/>
    </xf>
    <xf numFmtId="164" fontId="620" fillId="0" borderId="619" xfId="0" applyNumberFormat="1" applyFont="1" applyBorder="1" applyAlignment="1">
      <alignment horizontal="right"/>
    </xf>
    <xf numFmtId="164" fontId="621" fillId="0" borderId="620" xfId="0" applyNumberFormat="1" applyFont="1" applyBorder="1" applyAlignment="1">
      <alignment horizontal="right"/>
    </xf>
    <xf numFmtId="0" fontId="622" fillId="0" borderId="621" xfId="0" applyFont="1" applyBorder="1"/>
    <xf numFmtId="0" fontId="627" fillId="0" borderId="626" xfId="0" applyFont="1" applyBorder="1"/>
    <xf numFmtId="0" fontId="628" fillId="0" borderId="627" xfId="0" applyFont="1" applyBorder="1" applyAlignment="1">
      <alignment horizontal="right"/>
    </xf>
    <xf numFmtId="0" fontId="629" fillId="0" borderId="628" xfId="0" applyFont="1" applyBorder="1" applyAlignment="1">
      <alignment horizontal="right"/>
    </xf>
    <xf numFmtId="0" fontId="630" fillId="0" borderId="629" xfId="0" applyFont="1" applyBorder="1" applyAlignment="1">
      <alignment horizontal="right"/>
    </xf>
    <xf numFmtId="0" fontId="631" fillId="0" borderId="630" xfId="0" applyFont="1" applyBorder="1" applyAlignment="1">
      <alignment horizontal="right"/>
    </xf>
    <xf numFmtId="0" fontId="632" fillId="0" borderId="631" xfId="0" applyFont="1" applyBorder="1" applyAlignment="1">
      <alignment horizontal="right"/>
    </xf>
    <xf numFmtId="0" fontId="633" fillId="0" borderId="632" xfId="0" applyFont="1" applyBorder="1"/>
    <xf numFmtId="0" fontId="634" fillId="0" borderId="633" xfId="0" applyFont="1" applyBorder="1"/>
    <xf numFmtId="0" fontId="635" fillId="0" borderId="634" xfId="0" applyFont="1" applyBorder="1"/>
    <xf numFmtId="0" fontId="636" fillId="0" borderId="635" xfId="0" applyFont="1" applyBorder="1"/>
    <xf numFmtId="0" fontId="637" fillId="0" borderId="636" xfId="0" applyFont="1" applyBorder="1" applyAlignment="1">
      <alignment horizontal="right"/>
    </xf>
    <xf numFmtId="164" fontId="638" fillId="0" borderId="637" xfId="0" applyNumberFormat="1" applyFont="1" applyBorder="1" applyAlignment="1">
      <alignment horizontal="right"/>
    </xf>
    <xf numFmtId="164" fontId="639" fillId="0" borderId="638" xfId="0" applyNumberFormat="1" applyFont="1" applyBorder="1" applyAlignment="1">
      <alignment horizontal="right"/>
    </xf>
    <xf numFmtId="164" fontId="640" fillId="0" borderId="639" xfId="0" applyNumberFormat="1" applyFont="1" applyBorder="1" applyAlignment="1">
      <alignment horizontal="right"/>
    </xf>
    <xf numFmtId="164" fontId="641" fillId="0" borderId="640" xfId="0" applyNumberFormat="1" applyFont="1" applyBorder="1" applyAlignment="1">
      <alignment horizontal="right"/>
    </xf>
    <xf numFmtId="0" fontId="642" fillId="0" borderId="641" xfId="0" applyFont="1" applyBorder="1" applyAlignment="1">
      <alignment horizontal="right"/>
    </xf>
    <xf numFmtId="164" fontId="643" fillId="0" borderId="642" xfId="0" applyNumberFormat="1" applyFont="1" applyBorder="1" applyAlignment="1">
      <alignment horizontal="right"/>
    </xf>
    <xf numFmtId="164" fontId="644" fillId="0" borderId="643" xfId="0" applyNumberFormat="1" applyFont="1" applyBorder="1" applyAlignment="1">
      <alignment horizontal="right"/>
    </xf>
    <xf numFmtId="164" fontId="645" fillId="0" borderId="644" xfId="0" applyNumberFormat="1" applyFont="1" applyBorder="1" applyAlignment="1">
      <alignment horizontal="right"/>
    </xf>
    <xf numFmtId="164" fontId="646" fillId="0" borderId="645" xfId="0" applyNumberFormat="1" applyFont="1" applyBorder="1" applyAlignment="1">
      <alignment horizontal="right"/>
    </xf>
    <xf numFmtId="0" fontId="647" fillId="0" borderId="646" xfId="0" applyFont="1" applyBorder="1"/>
    <xf numFmtId="0" fontId="648" fillId="0" borderId="647" xfId="0" applyFont="1" applyBorder="1" applyAlignment="1">
      <alignment horizontal="right"/>
    </xf>
    <xf numFmtId="0" fontId="649" fillId="0" borderId="648" xfId="0" applyFont="1" applyBorder="1" applyAlignment="1">
      <alignment horizontal="right"/>
    </xf>
    <xf numFmtId="164" fontId="650" fillId="0" borderId="649" xfId="0" applyNumberFormat="1" applyFont="1" applyBorder="1" applyAlignment="1">
      <alignment horizontal="right"/>
    </xf>
    <xf numFmtId="164" fontId="651" fillId="0" borderId="650" xfId="0" applyNumberFormat="1" applyFont="1" applyBorder="1" applyAlignment="1">
      <alignment horizontal="right"/>
    </xf>
    <xf numFmtId="164" fontId="652" fillId="0" borderId="651" xfId="0" applyNumberFormat="1" applyFont="1" applyBorder="1" applyAlignment="1">
      <alignment horizontal="right"/>
    </xf>
    <xf numFmtId="164" fontId="653" fillId="0" borderId="652" xfId="0" applyNumberFormat="1" applyFont="1" applyBorder="1" applyAlignment="1">
      <alignment horizontal="right"/>
    </xf>
    <xf numFmtId="0" fontId="654" fillId="0" borderId="653" xfId="0" applyFont="1" applyBorder="1" applyAlignment="1">
      <alignment horizontal="right"/>
    </xf>
    <xf numFmtId="164" fontId="655" fillId="0" borderId="654" xfId="0" applyNumberFormat="1" applyFont="1" applyBorder="1" applyAlignment="1">
      <alignment horizontal="right"/>
    </xf>
    <xf numFmtId="164" fontId="656" fillId="0" borderId="655" xfId="0" applyNumberFormat="1" applyFont="1" applyBorder="1" applyAlignment="1">
      <alignment horizontal="right"/>
    </xf>
    <xf numFmtId="164" fontId="657" fillId="0" borderId="656" xfId="0" applyNumberFormat="1" applyFont="1" applyBorder="1" applyAlignment="1">
      <alignment horizontal="right"/>
    </xf>
    <xf numFmtId="164" fontId="658" fillId="0" borderId="657" xfId="0" applyNumberFormat="1" applyFont="1" applyBorder="1" applyAlignment="1">
      <alignment horizontal="right"/>
    </xf>
    <xf numFmtId="0" fontId="659" fillId="0" borderId="658" xfId="0" applyFont="1" applyBorder="1" applyAlignment="1">
      <alignment horizontal="right"/>
    </xf>
    <xf numFmtId="164" fontId="660" fillId="0" borderId="659" xfId="0" applyNumberFormat="1" applyFont="1" applyBorder="1" applyAlignment="1">
      <alignment horizontal="right"/>
    </xf>
    <xf numFmtId="164" fontId="661" fillId="0" borderId="660" xfId="0" applyNumberFormat="1" applyFont="1" applyBorder="1" applyAlignment="1">
      <alignment horizontal="right"/>
    </xf>
    <xf numFmtId="164" fontId="662" fillId="0" borderId="661" xfId="0" applyNumberFormat="1" applyFont="1" applyBorder="1" applyAlignment="1">
      <alignment horizontal="right"/>
    </xf>
    <xf numFmtId="164" fontId="663" fillId="0" borderId="662" xfId="0" applyNumberFormat="1" applyFont="1" applyBorder="1" applyAlignment="1">
      <alignment horizontal="right"/>
    </xf>
    <xf numFmtId="0" fontId="664" fillId="0" borderId="663" xfId="0" applyFont="1" applyBorder="1"/>
    <xf numFmtId="0" fontId="665" fillId="0" borderId="664" xfId="0" applyFont="1" applyBorder="1" applyAlignment="1">
      <alignment horizontal="right"/>
    </xf>
    <xf numFmtId="0" fontId="666" fillId="0" borderId="665" xfId="0" applyFont="1" applyBorder="1" applyAlignment="1">
      <alignment horizontal="right"/>
    </xf>
    <xf numFmtId="164" fontId="667" fillId="0" borderId="666" xfId="0" applyNumberFormat="1" applyFont="1" applyBorder="1" applyAlignment="1">
      <alignment horizontal="right"/>
    </xf>
    <xf numFmtId="164" fontId="668" fillId="0" borderId="667" xfId="0" applyNumberFormat="1" applyFont="1" applyBorder="1" applyAlignment="1">
      <alignment horizontal="right"/>
    </xf>
    <xf numFmtId="164" fontId="669" fillId="0" borderId="668" xfId="0" applyNumberFormat="1" applyFont="1" applyBorder="1" applyAlignment="1">
      <alignment horizontal="right"/>
    </xf>
    <xf numFmtId="164" fontId="670" fillId="0" borderId="669" xfId="0" applyNumberFormat="1" applyFont="1" applyBorder="1" applyAlignment="1">
      <alignment horizontal="right"/>
    </xf>
    <xf numFmtId="0" fontId="671" fillId="0" borderId="670" xfId="0" applyFont="1" applyBorder="1" applyAlignment="1">
      <alignment horizontal="right"/>
    </xf>
    <xf numFmtId="164" fontId="672" fillId="0" borderId="671" xfId="0" applyNumberFormat="1" applyFont="1" applyBorder="1" applyAlignment="1">
      <alignment horizontal="right"/>
    </xf>
    <xf numFmtId="164" fontId="673" fillId="0" borderId="672" xfId="0" applyNumberFormat="1" applyFont="1" applyBorder="1" applyAlignment="1">
      <alignment horizontal="right"/>
    </xf>
    <xf numFmtId="164" fontId="674" fillId="0" borderId="673" xfId="0" applyNumberFormat="1" applyFont="1" applyBorder="1" applyAlignment="1">
      <alignment horizontal="right"/>
    </xf>
    <xf numFmtId="164" fontId="675" fillId="0" borderId="674" xfId="0" applyNumberFormat="1" applyFont="1" applyBorder="1" applyAlignment="1">
      <alignment horizontal="right"/>
    </xf>
    <xf numFmtId="0" fontId="676" fillId="0" borderId="675" xfId="0" applyFont="1" applyBorder="1" applyAlignment="1">
      <alignment horizontal="right"/>
    </xf>
    <xf numFmtId="164" fontId="677" fillId="0" borderId="676" xfId="0" applyNumberFormat="1" applyFont="1" applyBorder="1" applyAlignment="1">
      <alignment horizontal="right"/>
    </xf>
    <xf numFmtId="164" fontId="678" fillId="0" borderId="677" xfId="0" applyNumberFormat="1" applyFont="1" applyBorder="1" applyAlignment="1">
      <alignment horizontal="right"/>
    </xf>
    <xf numFmtId="164" fontId="679" fillId="0" borderId="678" xfId="0" applyNumberFormat="1" applyFont="1" applyBorder="1" applyAlignment="1">
      <alignment horizontal="right"/>
    </xf>
    <xf numFmtId="164" fontId="680" fillId="0" borderId="679" xfId="0" applyNumberFormat="1" applyFont="1" applyBorder="1" applyAlignment="1">
      <alignment horizontal="right"/>
    </xf>
    <xf numFmtId="0" fontId="681" fillId="0" borderId="680" xfId="0" applyFont="1" applyBorder="1" applyAlignment="1">
      <alignment horizontal="right"/>
    </xf>
    <xf numFmtId="164" fontId="682" fillId="0" borderId="681" xfId="0" applyNumberFormat="1" applyFont="1" applyBorder="1" applyAlignment="1">
      <alignment horizontal="right"/>
    </xf>
    <xf numFmtId="164" fontId="683" fillId="0" borderId="682" xfId="0" applyNumberFormat="1" applyFont="1" applyBorder="1" applyAlignment="1">
      <alignment horizontal="right"/>
    </xf>
    <xf numFmtId="164" fontId="684" fillId="0" borderId="683" xfId="0" applyNumberFormat="1" applyFont="1" applyBorder="1" applyAlignment="1">
      <alignment horizontal="right"/>
    </xf>
    <xf numFmtId="164" fontId="685" fillId="0" borderId="684" xfId="0" applyNumberFormat="1" applyFont="1" applyBorder="1" applyAlignment="1">
      <alignment horizontal="right"/>
    </xf>
    <xf numFmtId="0" fontId="686" fillId="0" borderId="685" xfId="0" applyFont="1" applyBorder="1"/>
    <xf numFmtId="0" fontId="687" fillId="0" borderId="686" xfId="0" applyFont="1" applyBorder="1" applyAlignment="1">
      <alignment horizontal="right"/>
    </xf>
    <xf numFmtId="0" fontId="688" fillId="0" borderId="687" xfId="0" applyFont="1" applyBorder="1" applyAlignment="1">
      <alignment horizontal="right"/>
    </xf>
    <xf numFmtId="164" fontId="689" fillId="0" borderId="688" xfId="0" applyNumberFormat="1" applyFont="1" applyBorder="1" applyAlignment="1">
      <alignment horizontal="right"/>
    </xf>
    <xf numFmtId="164" fontId="690" fillId="0" borderId="689" xfId="0" applyNumberFormat="1" applyFont="1" applyBorder="1" applyAlignment="1">
      <alignment horizontal="right"/>
    </xf>
    <xf numFmtId="164" fontId="691" fillId="0" borderId="690" xfId="0" applyNumberFormat="1" applyFont="1" applyBorder="1" applyAlignment="1">
      <alignment horizontal="right"/>
    </xf>
    <xf numFmtId="164" fontId="692" fillId="0" borderId="691" xfId="0" applyNumberFormat="1" applyFont="1" applyBorder="1" applyAlignment="1">
      <alignment horizontal="right"/>
    </xf>
    <xf numFmtId="0" fontId="693" fillId="0" borderId="692" xfId="0" applyFont="1" applyBorder="1" applyAlignment="1">
      <alignment horizontal="right"/>
    </xf>
    <xf numFmtId="164" fontId="694" fillId="0" borderId="693" xfId="0" applyNumberFormat="1" applyFont="1" applyBorder="1" applyAlignment="1">
      <alignment horizontal="right"/>
    </xf>
    <xf numFmtId="164" fontId="695" fillId="0" borderId="694" xfId="0" applyNumberFormat="1" applyFont="1" applyBorder="1" applyAlignment="1">
      <alignment horizontal="right"/>
    </xf>
    <xf numFmtId="164" fontId="696" fillId="0" borderId="695" xfId="0" applyNumberFormat="1" applyFont="1" applyBorder="1" applyAlignment="1">
      <alignment horizontal="right"/>
    </xf>
    <xf numFmtId="164" fontId="697" fillId="0" borderId="696" xfId="0" applyNumberFormat="1" applyFont="1" applyBorder="1" applyAlignment="1">
      <alignment horizontal="right"/>
    </xf>
    <xf numFmtId="0" fontId="698" fillId="0" borderId="697" xfId="0" applyFont="1" applyBorder="1"/>
    <xf numFmtId="0" fontId="699" fillId="0" borderId="698" xfId="0" applyFont="1" applyBorder="1" applyAlignment="1">
      <alignment horizontal="right"/>
    </xf>
    <xf numFmtId="0" fontId="700" fillId="0" borderId="699" xfId="0" applyFont="1" applyBorder="1" applyAlignment="1">
      <alignment horizontal="right"/>
    </xf>
    <xf numFmtId="164" fontId="701" fillId="0" borderId="700" xfId="0" applyNumberFormat="1" applyFont="1" applyBorder="1" applyAlignment="1">
      <alignment horizontal="right"/>
    </xf>
    <xf numFmtId="164" fontId="702" fillId="0" borderId="701" xfId="0" applyNumberFormat="1" applyFont="1" applyBorder="1" applyAlignment="1">
      <alignment horizontal="right"/>
    </xf>
    <xf numFmtId="164" fontId="703" fillId="0" borderId="702" xfId="0" applyNumberFormat="1" applyFont="1" applyBorder="1" applyAlignment="1">
      <alignment horizontal="right"/>
    </xf>
    <xf numFmtId="164" fontId="704" fillId="0" borderId="703" xfId="0" applyNumberFormat="1" applyFont="1" applyBorder="1" applyAlignment="1">
      <alignment horizontal="right"/>
    </xf>
    <xf numFmtId="0" fontId="705" fillId="0" borderId="704" xfId="0" applyFont="1" applyBorder="1" applyAlignment="1">
      <alignment horizontal="right"/>
    </xf>
    <xf numFmtId="164" fontId="706" fillId="0" borderId="705" xfId="0" applyNumberFormat="1" applyFont="1" applyBorder="1" applyAlignment="1">
      <alignment horizontal="right"/>
    </xf>
    <xf numFmtId="164" fontId="707" fillId="0" borderId="706" xfId="0" applyNumberFormat="1" applyFont="1" applyBorder="1" applyAlignment="1">
      <alignment horizontal="right"/>
    </xf>
    <xf numFmtId="164" fontId="708" fillId="0" borderId="707" xfId="0" applyNumberFormat="1" applyFont="1" applyBorder="1" applyAlignment="1">
      <alignment horizontal="right"/>
    </xf>
    <xf numFmtId="164" fontId="709" fillId="0" borderId="708" xfId="0" applyNumberFormat="1" applyFont="1" applyBorder="1" applyAlignment="1">
      <alignment horizontal="right"/>
    </xf>
    <xf numFmtId="0" fontId="710" fillId="0" borderId="709" xfId="0" applyFont="1" applyBorder="1"/>
    <xf numFmtId="0" fontId="711" fillId="0" borderId="710" xfId="0" applyFont="1" applyBorder="1" applyAlignment="1">
      <alignment horizontal="right"/>
    </xf>
    <xf numFmtId="0" fontId="712" fillId="0" borderId="711" xfId="0" applyFont="1" applyBorder="1" applyAlignment="1">
      <alignment horizontal="right"/>
    </xf>
    <xf numFmtId="164" fontId="713" fillId="0" borderId="712" xfId="0" applyNumberFormat="1" applyFont="1" applyBorder="1" applyAlignment="1">
      <alignment horizontal="right"/>
    </xf>
    <xf numFmtId="164" fontId="714" fillId="0" borderId="713" xfId="0" applyNumberFormat="1" applyFont="1" applyBorder="1" applyAlignment="1">
      <alignment horizontal="right"/>
    </xf>
    <xf numFmtId="164" fontId="715" fillId="0" borderId="714" xfId="0" applyNumberFormat="1" applyFont="1" applyBorder="1" applyAlignment="1">
      <alignment horizontal="right"/>
    </xf>
    <xf numFmtId="164" fontId="716" fillId="0" borderId="715" xfId="0" applyNumberFormat="1" applyFont="1" applyBorder="1" applyAlignment="1">
      <alignment horizontal="right"/>
    </xf>
    <xf numFmtId="0" fontId="717" fillId="0" borderId="716" xfId="0" applyFont="1" applyBorder="1" applyAlignment="1">
      <alignment horizontal="right"/>
    </xf>
    <xf numFmtId="164" fontId="718" fillId="0" borderId="717" xfId="0" applyNumberFormat="1" applyFont="1" applyBorder="1" applyAlignment="1">
      <alignment horizontal="right"/>
    </xf>
    <xf numFmtId="164" fontId="719" fillId="0" borderId="718" xfId="0" applyNumberFormat="1" applyFont="1" applyBorder="1" applyAlignment="1">
      <alignment horizontal="right"/>
    </xf>
    <xf numFmtId="164" fontId="720" fillId="0" borderId="719" xfId="0" applyNumberFormat="1" applyFont="1" applyBorder="1" applyAlignment="1">
      <alignment horizontal="right"/>
    </xf>
    <xf numFmtId="164" fontId="721" fillId="0" borderId="720" xfId="0" applyNumberFormat="1" applyFont="1" applyBorder="1" applyAlignment="1">
      <alignment horizontal="right"/>
    </xf>
    <xf numFmtId="0" fontId="722" fillId="0" borderId="721" xfId="0" applyFont="1" applyBorder="1"/>
    <xf numFmtId="0" fontId="723" fillId="0" borderId="722" xfId="0" applyFont="1" applyBorder="1" applyAlignment="1">
      <alignment horizontal="right"/>
    </xf>
    <xf numFmtId="0" fontId="724" fillId="0" borderId="723" xfId="0" applyFont="1" applyBorder="1" applyAlignment="1">
      <alignment horizontal="right"/>
    </xf>
    <xf numFmtId="164" fontId="725" fillId="0" borderId="724" xfId="0" applyNumberFormat="1" applyFont="1" applyBorder="1" applyAlignment="1">
      <alignment horizontal="right"/>
    </xf>
    <xf numFmtId="164" fontId="726" fillId="0" borderId="725" xfId="0" applyNumberFormat="1" applyFont="1" applyBorder="1" applyAlignment="1">
      <alignment horizontal="right"/>
    </xf>
    <xf numFmtId="164" fontId="727" fillId="0" borderId="726" xfId="0" applyNumberFormat="1" applyFont="1" applyBorder="1" applyAlignment="1">
      <alignment horizontal="right"/>
    </xf>
    <xf numFmtId="164" fontId="728" fillId="0" borderId="727" xfId="0" applyNumberFormat="1" applyFont="1" applyBorder="1" applyAlignment="1">
      <alignment horizontal="right"/>
    </xf>
    <xf numFmtId="0" fontId="729" fillId="0" borderId="728" xfId="0" applyFont="1" applyBorder="1" applyAlignment="1">
      <alignment horizontal="right"/>
    </xf>
    <xf numFmtId="164" fontId="730" fillId="0" borderId="729" xfId="0" applyNumberFormat="1" applyFont="1" applyBorder="1" applyAlignment="1">
      <alignment horizontal="right"/>
    </xf>
    <xf numFmtId="164" fontId="731" fillId="0" borderId="730" xfId="0" applyNumberFormat="1" applyFont="1" applyBorder="1" applyAlignment="1">
      <alignment horizontal="right"/>
    </xf>
    <xf numFmtId="164" fontId="732" fillId="0" borderId="731" xfId="0" applyNumberFormat="1" applyFont="1" applyBorder="1" applyAlignment="1">
      <alignment horizontal="right"/>
    </xf>
    <xf numFmtId="164" fontId="733" fillId="0" borderId="732" xfId="0" applyNumberFormat="1" applyFont="1" applyBorder="1" applyAlignment="1">
      <alignment horizontal="right"/>
    </xf>
    <xf numFmtId="0" fontId="734" fillId="0" borderId="733" xfId="0" applyFont="1" applyBorder="1"/>
    <xf numFmtId="0" fontId="735" fillId="0" borderId="734" xfId="0" applyFont="1" applyBorder="1" applyAlignment="1">
      <alignment horizontal="right"/>
    </xf>
    <xf numFmtId="0" fontId="736" fillId="0" borderId="735" xfId="0" applyFont="1" applyBorder="1" applyAlignment="1">
      <alignment horizontal="right"/>
    </xf>
    <xf numFmtId="164" fontId="737" fillId="0" borderId="736" xfId="0" applyNumberFormat="1" applyFont="1" applyBorder="1" applyAlignment="1">
      <alignment horizontal="right"/>
    </xf>
    <xf numFmtId="164" fontId="738" fillId="0" borderId="737" xfId="0" applyNumberFormat="1" applyFont="1" applyBorder="1" applyAlignment="1">
      <alignment horizontal="right"/>
    </xf>
    <xf numFmtId="164" fontId="739" fillId="0" borderId="738" xfId="0" applyNumberFormat="1" applyFont="1" applyBorder="1" applyAlignment="1">
      <alignment horizontal="right"/>
    </xf>
    <xf numFmtId="164" fontId="740" fillId="0" borderId="739" xfId="0" applyNumberFormat="1" applyFont="1" applyBorder="1" applyAlignment="1">
      <alignment horizontal="right"/>
    </xf>
    <xf numFmtId="0" fontId="741" fillId="0" borderId="740" xfId="0" applyFont="1" applyBorder="1" applyAlignment="1">
      <alignment horizontal="right"/>
    </xf>
    <xf numFmtId="164" fontId="742" fillId="0" borderId="741" xfId="0" applyNumberFormat="1" applyFont="1" applyBorder="1" applyAlignment="1">
      <alignment horizontal="right"/>
    </xf>
    <xf numFmtId="164" fontId="743" fillId="0" borderId="742" xfId="0" applyNumberFormat="1" applyFont="1" applyBorder="1" applyAlignment="1">
      <alignment horizontal="right"/>
    </xf>
    <xf numFmtId="164" fontId="744" fillId="0" borderId="743" xfId="0" applyNumberFormat="1" applyFont="1" applyBorder="1" applyAlignment="1">
      <alignment horizontal="right"/>
    </xf>
    <xf numFmtId="164" fontId="745" fillId="0" borderId="744" xfId="0" applyNumberFormat="1" applyFont="1" applyBorder="1" applyAlignment="1">
      <alignment horizontal="right"/>
    </xf>
    <xf numFmtId="0" fontId="746" fillId="0" borderId="745" xfId="0" applyFont="1" applyBorder="1" applyAlignment="1">
      <alignment horizontal="right"/>
    </xf>
    <xf numFmtId="164" fontId="747" fillId="0" borderId="746" xfId="0" applyNumberFormat="1" applyFont="1" applyBorder="1" applyAlignment="1">
      <alignment horizontal="right"/>
    </xf>
    <xf numFmtId="164" fontId="748" fillId="0" borderId="747" xfId="0" applyNumberFormat="1" applyFont="1" applyBorder="1" applyAlignment="1">
      <alignment horizontal="right"/>
    </xf>
    <xf numFmtId="164" fontId="749" fillId="0" borderId="748" xfId="0" applyNumberFormat="1" applyFont="1" applyBorder="1" applyAlignment="1">
      <alignment horizontal="right"/>
    </xf>
    <xf numFmtId="164" fontId="750" fillId="0" borderId="749" xfId="0" applyNumberFormat="1" applyFont="1" applyBorder="1" applyAlignment="1">
      <alignment horizontal="right"/>
    </xf>
    <xf numFmtId="0" fontId="751" fillId="0" borderId="750" xfId="0" applyFont="1" applyBorder="1"/>
    <xf numFmtId="0" fontId="752" fillId="0" borderId="751" xfId="0" applyFont="1" applyBorder="1" applyAlignment="1">
      <alignment horizontal="right"/>
    </xf>
    <xf numFmtId="0" fontId="753" fillId="0" borderId="752" xfId="0" applyFont="1" applyBorder="1" applyAlignment="1">
      <alignment horizontal="right"/>
    </xf>
    <xf numFmtId="164" fontId="754" fillId="0" borderId="753" xfId="0" applyNumberFormat="1" applyFont="1" applyBorder="1" applyAlignment="1">
      <alignment horizontal="right"/>
    </xf>
    <xf numFmtId="164" fontId="755" fillId="0" borderId="754" xfId="0" applyNumberFormat="1" applyFont="1" applyBorder="1" applyAlignment="1">
      <alignment horizontal="right"/>
    </xf>
    <xf numFmtId="164" fontId="756" fillId="0" borderId="755" xfId="0" applyNumberFormat="1" applyFont="1" applyBorder="1" applyAlignment="1">
      <alignment horizontal="right"/>
    </xf>
    <xf numFmtId="164" fontId="757" fillId="0" borderId="756" xfId="0" applyNumberFormat="1" applyFont="1" applyBorder="1" applyAlignment="1">
      <alignment horizontal="right"/>
    </xf>
    <xf numFmtId="0" fontId="758" fillId="0" borderId="757" xfId="0" applyFont="1" applyBorder="1" applyAlignment="1">
      <alignment horizontal="right"/>
    </xf>
    <xf numFmtId="164" fontId="759" fillId="0" borderId="758" xfId="0" applyNumberFormat="1" applyFont="1" applyBorder="1" applyAlignment="1">
      <alignment horizontal="right"/>
    </xf>
    <xf numFmtId="164" fontId="760" fillId="0" borderId="759" xfId="0" applyNumberFormat="1" applyFont="1" applyBorder="1" applyAlignment="1">
      <alignment horizontal="right"/>
    </xf>
    <xf numFmtId="164" fontId="761" fillId="0" borderId="760" xfId="0" applyNumberFormat="1" applyFont="1" applyBorder="1" applyAlignment="1">
      <alignment horizontal="right"/>
    </xf>
    <xf numFmtId="164" fontId="762" fillId="0" borderId="761" xfId="0" applyNumberFormat="1" applyFont="1" applyBorder="1" applyAlignment="1">
      <alignment horizontal="right"/>
    </xf>
    <xf numFmtId="0" fontId="763" fillId="0" borderId="762" xfId="0" applyFont="1" applyBorder="1" applyAlignment="1">
      <alignment horizontal="right"/>
    </xf>
    <xf numFmtId="164" fontId="764" fillId="0" borderId="763" xfId="0" applyNumberFormat="1" applyFont="1" applyBorder="1" applyAlignment="1">
      <alignment horizontal="right"/>
    </xf>
    <xf numFmtId="164" fontId="765" fillId="0" borderId="764" xfId="0" applyNumberFormat="1" applyFont="1" applyBorder="1" applyAlignment="1">
      <alignment horizontal="right"/>
    </xf>
    <xf numFmtId="164" fontId="766" fillId="0" borderId="765" xfId="0" applyNumberFormat="1" applyFont="1" applyBorder="1" applyAlignment="1">
      <alignment horizontal="right"/>
    </xf>
    <xf numFmtId="164" fontId="767" fillId="0" borderId="766" xfId="0" applyNumberFormat="1" applyFont="1" applyBorder="1" applyAlignment="1">
      <alignment horizontal="right"/>
    </xf>
    <xf numFmtId="0" fontId="768" fillId="0" borderId="767" xfId="0" applyFont="1" applyBorder="1"/>
    <xf numFmtId="0" fontId="769" fillId="0" borderId="768" xfId="0" applyFont="1" applyBorder="1" applyAlignment="1">
      <alignment horizontal="right"/>
    </xf>
    <xf numFmtId="0" fontId="770" fillId="0" borderId="769" xfId="0" applyFont="1" applyBorder="1" applyAlignment="1">
      <alignment horizontal="right"/>
    </xf>
    <xf numFmtId="164" fontId="771" fillId="0" borderId="770" xfId="0" applyNumberFormat="1" applyFont="1" applyBorder="1" applyAlignment="1">
      <alignment horizontal="right"/>
    </xf>
    <xf numFmtId="164" fontId="772" fillId="0" borderId="771" xfId="0" applyNumberFormat="1" applyFont="1" applyBorder="1" applyAlignment="1">
      <alignment horizontal="right"/>
    </xf>
    <xf numFmtId="164" fontId="773" fillId="0" borderId="772" xfId="0" applyNumberFormat="1" applyFont="1" applyBorder="1" applyAlignment="1">
      <alignment horizontal="right"/>
    </xf>
    <xf numFmtId="164" fontId="774" fillId="0" borderId="773" xfId="0" applyNumberFormat="1" applyFont="1" applyBorder="1" applyAlignment="1">
      <alignment horizontal="right"/>
    </xf>
    <xf numFmtId="0" fontId="775" fillId="0" borderId="774" xfId="0" applyFont="1" applyBorder="1" applyAlignment="1">
      <alignment horizontal="right"/>
    </xf>
    <xf numFmtId="164" fontId="776" fillId="0" borderId="775" xfId="0" applyNumberFormat="1" applyFont="1" applyBorder="1" applyAlignment="1">
      <alignment horizontal="right"/>
    </xf>
    <xf numFmtId="164" fontId="777" fillId="0" borderId="776" xfId="0" applyNumberFormat="1" applyFont="1" applyBorder="1" applyAlignment="1">
      <alignment horizontal="right"/>
    </xf>
    <xf numFmtId="164" fontId="778" fillId="0" borderId="777" xfId="0" applyNumberFormat="1" applyFont="1" applyBorder="1" applyAlignment="1">
      <alignment horizontal="right"/>
    </xf>
    <xf numFmtId="164" fontId="779" fillId="0" borderId="778" xfId="0" applyNumberFormat="1" applyFont="1" applyBorder="1" applyAlignment="1">
      <alignment horizontal="right"/>
    </xf>
    <xf numFmtId="0" fontId="780" fillId="0" borderId="779" xfId="0" applyFont="1" applyBorder="1" applyAlignment="1">
      <alignment horizontal="right"/>
    </xf>
    <xf numFmtId="164" fontId="781" fillId="0" borderId="780" xfId="0" applyNumberFormat="1" applyFont="1" applyBorder="1" applyAlignment="1">
      <alignment horizontal="right"/>
    </xf>
    <xf numFmtId="164" fontId="782" fillId="0" borderId="781" xfId="0" applyNumberFormat="1" applyFont="1" applyBorder="1" applyAlignment="1">
      <alignment horizontal="right"/>
    </xf>
    <xf numFmtId="164" fontId="783" fillId="0" borderId="782" xfId="0" applyNumberFormat="1" applyFont="1" applyBorder="1" applyAlignment="1">
      <alignment horizontal="right"/>
    </xf>
    <xf numFmtId="164" fontId="784" fillId="0" borderId="783" xfId="0" applyNumberFormat="1" applyFont="1" applyBorder="1" applyAlignment="1">
      <alignment horizontal="right"/>
    </xf>
    <xf numFmtId="0" fontId="785" fillId="0" borderId="784" xfId="0" applyFont="1" applyBorder="1" applyAlignment="1">
      <alignment horizontal="right"/>
    </xf>
    <xf numFmtId="164" fontId="786" fillId="0" borderId="785" xfId="0" applyNumberFormat="1" applyFont="1" applyBorder="1" applyAlignment="1">
      <alignment horizontal="right"/>
    </xf>
    <xf numFmtId="164" fontId="787" fillId="0" borderId="786" xfId="0" applyNumberFormat="1" applyFont="1" applyBorder="1" applyAlignment="1">
      <alignment horizontal="right"/>
    </xf>
    <xf numFmtId="164" fontId="788" fillId="0" borderId="787" xfId="0" applyNumberFormat="1" applyFont="1" applyBorder="1" applyAlignment="1">
      <alignment horizontal="right"/>
    </xf>
    <xf numFmtId="164" fontId="789" fillId="0" borderId="788" xfId="0" applyNumberFormat="1" applyFont="1" applyBorder="1" applyAlignment="1">
      <alignment horizontal="right"/>
    </xf>
    <xf numFmtId="0" fontId="790" fillId="0" borderId="789" xfId="0" applyFont="1" applyBorder="1" applyAlignment="1">
      <alignment horizontal="right"/>
    </xf>
    <xf numFmtId="164" fontId="791" fillId="0" borderId="790" xfId="0" applyNumberFormat="1" applyFont="1" applyBorder="1" applyAlignment="1">
      <alignment horizontal="right"/>
    </xf>
    <xf numFmtId="164" fontId="792" fillId="0" borderId="791" xfId="0" applyNumberFormat="1" applyFont="1" applyBorder="1" applyAlignment="1">
      <alignment horizontal="right"/>
    </xf>
    <xf numFmtId="164" fontId="793" fillId="0" borderId="792" xfId="0" applyNumberFormat="1" applyFont="1" applyBorder="1" applyAlignment="1">
      <alignment horizontal="right"/>
    </xf>
    <xf numFmtId="164" fontId="794" fillId="0" borderId="793" xfId="0" applyNumberFormat="1" applyFont="1" applyBorder="1" applyAlignment="1">
      <alignment horizontal="right"/>
    </xf>
    <xf numFmtId="0" fontId="795" fillId="0" borderId="794" xfId="0" applyFont="1" applyBorder="1"/>
    <xf numFmtId="0" fontId="796" fillId="0" borderId="795" xfId="0" applyFont="1" applyBorder="1" applyAlignment="1">
      <alignment horizontal="right"/>
    </xf>
    <xf numFmtId="0" fontId="797" fillId="0" borderId="796" xfId="0" applyFont="1" applyBorder="1" applyAlignment="1">
      <alignment horizontal="right"/>
    </xf>
    <xf numFmtId="164" fontId="798" fillId="0" borderId="797" xfId="0" applyNumberFormat="1" applyFont="1" applyBorder="1" applyAlignment="1">
      <alignment horizontal="right"/>
    </xf>
    <xf numFmtId="164" fontId="799" fillId="0" borderId="798" xfId="0" applyNumberFormat="1" applyFont="1" applyBorder="1" applyAlignment="1">
      <alignment horizontal="right"/>
    </xf>
    <xf numFmtId="164" fontId="800" fillId="0" borderId="799" xfId="0" applyNumberFormat="1" applyFont="1" applyBorder="1" applyAlignment="1">
      <alignment horizontal="right"/>
    </xf>
    <xf numFmtId="164" fontId="801" fillId="0" borderId="800" xfId="0" applyNumberFormat="1" applyFont="1" applyBorder="1" applyAlignment="1">
      <alignment horizontal="right"/>
    </xf>
    <xf numFmtId="0" fontId="802" fillId="0" borderId="801" xfId="0" applyFont="1" applyBorder="1" applyAlignment="1">
      <alignment horizontal="right"/>
    </xf>
    <xf numFmtId="164" fontId="803" fillId="0" borderId="802" xfId="0" applyNumberFormat="1" applyFont="1" applyBorder="1" applyAlignment="1">
      <alignment horizontal="right"/>
    </xf>
    <xf numFmtId="164" fontId="804" fillId="0" borderId="803" xfId="0" applyNumberFormat="1" applyFont="1" applyBorder="1" applyAlignment="1">
      <alignment horizontal="right"/>
    </xf>
    <xf numFmtId="164" fontId="805" fillId="0" borderId="804" xfId="0" applyNumberFormat="1" applyFont="1" applyBorder="1" applyAlignment="1">
      <alignment horizontal="right"/>
    </xf>
    <xf numFmtId="164" fontId="806" fillId="0" borderId="805" xfId="0" applyNumberFormat="1" applyFont="1" applyBorder="1" applyAlignment="1">
      <alignment horizontal="right"/>
    </xf>
    <xf numFmtId="0" fontId="807" fillId="0" borderId="806" xfId="0" applyFont="1" applyBorder="1" applyAlignment="1">
      <alignment horizontal="right"/>
    </xf>
    <xf numFmtId="164" fontId="808" fillId="0" borderId="807" xfId="0" applyNumberFormat="1" applyFont="1" applyBorder="1" applyAlignment="1">
      <alignment horizontal="right"/>
    </xf>
    <xf numFmtId="164" fontId="809" fillId="0" borderId="808" xfId="0" applyNumberFormat="1" applyFont="1" applyBorder="1" applyAlignment="1">
      <alignment horizontal="right"/>
    </xf>
    <xf numFmtId="164" fontId="810" fillId="0" borderId="809" xfId="0" applyNumberFormat="1" applyFont="1" applyBorder="1" applyAlignment="1">
      <alignment horizontal="right"/>
    </xf>
    <xf numFmtId="164" fontId="811" fillId="0" borderId="810" xfId="0" applyNumberFormat="1" applyFont="1" applyBorder="1" applyAlignment="1">
      <alignment horizontal="right"/>
    </xf>
    <xf numFmtId="0" fontId="812" fillId="0" borderId="811" xfId="0" applyFont="1" applyBorder="1"/>
    <xf numFmtId="0" fontId="813" fillId="0" borderId="812" xfId="0" applyFont="1" applyBorder="1" applyAlignment="1">
      <alignment horizontal="right"/>
    </xf>
    <xf numFmtId="0" fontId="814" fillId="0" borderId="813" xfId="0" applyFont="1" applyBorder="1" applyAlignment="1">
      <alignment horizontal="right"/>
    </xf>
    <xf numFmtId="164" fontId="815" fillId="0" borderId="814" xfId="0" applyNumberFormat="1" applyFont="1" applyBorder="1" applyAlignment="1">
      <alignment horizontal="right"/>
    </xf>
    <xf numFmtId="164" fontId="816" fillId="0" borderId="815" xfId="0" applyNumberFormat="1" applyFont="1" applyBorder="1" applyAlignment="1">
      <alignment horizontal="right"/>
    </xf>
    <xf numFmtId="164" fontId="817" fillId="0" borderId="816" xfId="0" applyNumberFormat="1" applyFont="1" applyBorder="1" applyAlignment="1">
      <alignment horizontal="right"/>
    </xf>
    <xf numFmtId="164" fontId="818" fillId="0" borderId="817" xfId="0" applyNumberFormat="1" applyFont="1" applyBorder="1" applyAlignment="1">
      <alignment horizontal="right"/>
    </xf>
    <xf numFmtId="0" fontId="819" fillId="0" borderId="818" xfId="0" applyFont="1" applyBorder="1" applyAlignment="1">
      <alignment horizontal="right"/>
    </xf>
    <xf numFmtId="164" fontId="820" fillId="0" borderId="819" xfId="0" applyNumberFormat="1" applyFont="1" applyBorder="1" applyAlignment="1">
      <alignment horizontal="right"/>
    </xf>
    <xf numFmtId="164" fontId="821" fillId="0" borderId="820" xfId="0" applyNumberFormat="1" applyFont="1" applyBorder="1" applyAlignment="1">
      <alignment horizontal="right"/>
    </xf>
    <xf numFmtId="164" fontId="822" fillId="0" borderId="821" xfId="0" applyNumberFormat="1" applyFont="1" applyBorder="1" applyAlignment="1">
      <alignment horizontal="right"/>
    </xf>
    <xf numFmtId="164" fontId="823" fillId="0" borderId="822" xfId="0" applyNumberFormat="1" applyFont="1" applyBorder="1" applyAlignment="1">
      <alignment horizontal="right"/>
    </xf>
    <xf numFmtId="0" fontId="824" fillId="0" borderId="823" xfId="0" applyFont="1" applyBorder="1" applyAlignment="1">
      <alignment horizontal="right"/>
    </xf>
    <xf numFmtId="164" fontId="825" fillId="0" borderId="824" xfId="0" applyNumberFormat="1" applyFont="1" applyBorder="1" applyAlignment="1">
      <alignment horizontal="right"/>
    </xf>
    <xf numFmtId="164" fontId="826" fillId="0" borderId="825" xfId="0" applyNumberFormat="1" applyFont="1" applyBorder="1" applyAlignment="1">
      <alignment horizontal="right"/>
    </xf>
    <xf numFmtId="164" fontId="827" fillId="0" borderId="826" xfId="0" applyNumberFormat="1" applyFont="1" applyBorder="1" applyAlignment="1">
      <alignment horizontal="right"/>
    </xf>
    <xf numFmtId="164" fontId="828" fillId="0" borderId="827" xfId="0" applyNumberFormat="1" applyFont="1" applyBorder="1" applyAlignment="1">
      <alignment horizontal="right"/>
    </xf>
    <xf numFmtId="0" fontId="829" fillId="0" borderId="828" xfId="0" applyFont="1" applyBorder="1"/>
    <xf numFmtId="0" fontId="830" fillId="0" borderId="829" xfId="0" applyFont="1" applyBorder="1" applyAlignment="1">
      <alignment horizontal="right"/>
    </xf>
    <xf numFmtId="0" fontId="831" fillId="0" borderId="830" xfId="0" applyFont="1" applyBorder="1" applyAlignment="1">
      <alignment horizontal="right"/>
    </xf>
    <xf numFmtId="164" fontId="832" fillId="0" borderId="831" xfId="0" applyNumberFormat="1" applyFont="1" applyBorder="1" applyAlignment="1">
      <alignment horizontal="right"/>
    </xf>
    <xf numFmtId="164" fontId="833" fillId="0" borderId="832" xfId="0" applyNumberFormat="1" applyFont="1" applyBorder="1" applyAlignment="1">
      <alignment horizontal="right"/>
    </xf>
    <xf numFmtId="164" fontId="834" fillId="0" borderId="833" xfId="0" applyNumberFormat="1" applyFont="1" applyBorder="1" applyAlignment="1">
      <alignment horizontal="right"/>
    </xf>
    <xf numFmtId="164" fontId="835" fillId="0" borderId="834" xfId="0" applyNumberFormat="1" applyFont="1" applyBorder="1" applyAlignment="1">
      <alignment horizontal="right"/>
    </xf>
    <xf numFmtId="0" fontId="836" fillId="0" borderId="835" xfId="0" applyFont="1" applyBorder="1" applyAlignment="1">
      <alignment horizontal="right"/>
    </xf>
    <xf numFmtId="164" fontId="837" fillId="0" borderId="836" xfId="0" applyNumberFormat="1" applyFont="1" applyBorder="1" applyAlignment="1">
      <alignment horizontal="right"/>
    </xf>
    <xf numFmtId="164" fontId="838" fillId="0" borderId="837" xfId="0" applyNumberFormat="1" applyFont="1" applyBorder="1" applyAlignment="1">
      <alignment horizontal="right"/>
    </xf>
    <xf numFmtId="164" fontId="839" fillId="0" borderId="838" xfId="0" applyNumberFormat="1" applyFont="1" applyBorder="1" applyAlignment="1">
      <alignment horizontal="right"/>
    </xf>
    <xf numFmtId="164" fontId="840" fillId="0" borderId="839" xfId="0" applyNumberFormat="1" applyFont="1" applyBorder="1" applyAlignment="1">
      <alignment horizontal="right"/>
    </xf>
    <xf numFmtId="0" fontId="841" fillId="0" borderId="840" xfId="0" applyFont="1" applyBorder="1" applyAlignment="1">
      <alignment horizontal="right"/>
    </xf>
    <xf numFmtId="164" fontId="842" fillId="0" borderId="841" xfId="0" applyNumberFormat="1" applyFont="1" applyBorder="1" applyAlignment="1">
      <alignment horizontal="right"/>
    </xf>
    <xf numFmtId="164" fontId="843" fillId="0" borderId="842" xfId="0" applyNumberFormat="1" applyFont="1" applyBorder="1" applyAlignment="1">
      <alignment horizontal="right"/>
    </xf>
    <xf numFmtId="164" fontId="844" fillId="0" borderId="843" xfId="0" applyNumberFormat="1" applyFont="1" applyBorder="1" applyAlignment="1">
      <alignment horizontal="right"/>
    </xf>
    <xf numFmtId="164" fontId="845" fillId="0" borderId="844" xfId="0" applyNumberFormat="1" applyFont="1" applyBorder="1" applyAlignment="1">
      <alignment horizontal="right"/>
    </xf>
    <xf numFmtId="0" fontId="846" fillId="0" borderId="845" xfId="0" applyFont="1" applyBorder="1" applyAlignment="1">
      <alignment horizontal="right"/>
    </xf>
    <xf numFmtId="164" fontId="847" fillId="0" borderId="846" xfId="0" applyNumberFormat="1" applyFont="1" applyBorder="1" applyAlignment="1">
      <alignment horizontal="right"/>
    </xf>
    <xf numFmtId="164" fontId="848" fillId="0" borderId="847" xfId="0" applyNumberFormat="1" applyFont="1" applyBorder="1" applyAlignment="1">
      <alignment horizontal="right"/>
    </xf>
    <xf numFmtId="164" fontId="849" fillId="0" borderId="848" xfId="0" applyNumberFormat="1" applyFont="1" applyBorder="1" applyAlignment="1">
      <alignment horizontal="right"/>
    </xf>
    <xf numFmtId="164" fontId="850" fillId="0" borderId="849" xfId="0" applyNumberFormat="1" applyFont="1" applyBorder="1" applyAlignment="1">
      <alignment horizontal="right"/>
    </xf>
    <xf numFmtId="0" fontId="851" fillId="0" borderId="850" xfId="0" applyFont="1" applyBorder="1" applyAlignment="1">
      <alignment horizontal="right"/>
    </xf>
    <xf numFmtId="164" fontId="852" fillId="0" borderId="851" xfId="0" applyNumberFormat="1" applyFont="1" applyBorder="1" applyAlignment="1">
      <alignment horizontal="right"/>
    </xf>
    <xf numFmtId="164" fontId="853" fillId="0" borderId="852" xfId="0" applyNumberFormat="1" applyFont="1" applyBorder="1" applyAlignment="1">
      <alignment horizontal="right"/>
    </xf>
    <xf numFmtId="164" fontId="854" fillId="0" borderId="853" xfId="0" applyNumberFormat="1" applyFont="1" applyBorder="1" applyAlignment="1">
      <alignment horizontal="right"/>
    </xf>
    <xf numFmtId="164" fontId="855" fillId="0" borderId="854" xfId="0" applyNumberFormat="1" applyFont="1" applyBorder="1" applyAlignment="1">
      <alignment horizontal="right"/>
    </xf>
    <xf numFmtId="0" fontId="856" fillId="0" borderId="855" xfId="0" applyFont="1" applyBorder="1"/>
    <xf numFmtId="0" fontId="857" fillId="0" borderId="856" xfId="0" applyFont="1" applyBorder="1" applyAlignment="1">
      <alignment horizontal="right"/>
    </xf>
    <xf numFmtId="0" fontId="858" fillId="0" borderId="857" xfId="0" applyFont="1" applyBorder="1" applyAlignment="1">
      <alignment horizontal="right"/>
    </xf>
    <xf numFmtId="164" fontId="859" fillId="0" borderId="858" xfId="0" applyNumberFormat="1" applyFont="1" applyBorder="1" applyAlignment="1">
      <alignment horizontal="right"/>
    </xf>
    <xf numFmtId="164" fontId="860" fillId="0" borderId="859" xfId="0" applyNumberFormat="1" applyFont="1" applyBorder="1" applyAlignment="1">
      <alignment horizontal="right"/>
    </xf>
    <xf numFmtId="164" fontId="861" fillId="0" borderId="860" xfId="0" applyNumberFormat="1" applyFont="1" applyBorder="1" applyAlignment="1">
      <alignment horizontal="right"/>
    </xf>
    <xf numFmtId="164" fontId="862" fillId="0" borderId="861" xfId="0" applyNumberFormat="1" applyFont="1" applyBorder="1" applyAlignment="1">
      <alignment horizontal="right"/>
    </xf>
    <xf numFmtId="0" fontId="863" fillId="0" borderId="862" xfId="0" applyFont="1" applyBorder="1" applyAlignment="1">
      <alignment horizontal="right"/>
    </xf>
    <xf numFmtId="164" fontId="864" fillId="0" borderId="863" xfId="0" applyNumberFormat="1" applyFont="1" applyBorder="1" applyAlignment="1">
      <alignment horizontal="right"/>
    </xf>
    <xf numFmtId="164" fontId="865" fillId="0" borderId="864" xfId="0" applyNumberFormat="1" applyFont="1" applyBorder="1" applyAlignment="1">
      <alignment horizontal="right"/>
    </xf>
    <xf numFmtId="164" fontId="866" fillId="0" borderId="865" xfId="0" applyNumberFormat="1" applyFont="1" applyBorder="1" applyAlignment="1">
      <alignment horizontal="right"/>
    </xf>
    <xf numFmtId="164" fontId="867" fillId="0" borderId="866" xfId="0" applyNumberFormat="1" applyFont="1" applyBorder="1" applyAlignment="1">
      <alignment horizontal="right"/>
    </xf>
    <xf numFmtId="0" fontId="868" fillId="0" borderId="867" xfId="0" applyFont="1" applyBorder="1" applyAlignment="1">
      <alignment horizontal="right"/>
    </xf>
    <xf numFmtId="164" fontId="869" fillId="0" borderId="868" xfId="0" applyNumberFormat="1" applyFont="1" applyBorder="1" applyAlignment="1">
      <alignment horizontal="right"/>
    </xf>
    <xf numFmtId="164" fontId="870" fillId="0" borderId="869" xfId="0" applyNumberFormat="1" applyFont="1" applyBorder="1" applyAlignment="1">
      <alignment horizontal="right"/>
    </xf>
    <xf numFmtId="164" fontId="871" fillId="0" borderId="870" xfId="0" applyNumberFormat="1" applyFont="1" applyBorder="1" applyAlignment="1">
      <alignment horizontal="right"/>
    </xf>
    <xf numFmtId="164" fontId="872" fillId="0" borderId="871" xfId="0" applyNumberFormat="1" applyFont="1" applyBorder="1" applyAlignment="1">
      <alignment horizontal="right"/>
    </xf>
    <xf numFmtId="0" fontId="873" fillId="0" borderId="872" xfId="0" applyFont="1" applyBorder="1" applyAlignment="1">
      <alignment horizontal="right"/>
    </xf>
    <xf numFmtId="164" fontId="874" fillId="0" borderId="873" xfId="0" applyNumberFormat="1" applyFont="1" applyBorder="1" applyAlignment="1">
      <alignment horizontal="right"/>
    </xf>
    <xf numFmtId="164" fontId="875" fillId="0" borderId="874" xfId="0" applyNumberFormat="1" applyFont="1" applyBorder="1" applyAlignment="1">
      <alignment horizontal="right"/>
    </xf>
    <xf numFmtId="164" fontId="876" fillId="0" borderId="875" xfId="0" applyNumberFormat="1" applyFont="1" applyBorder="1" applyAlignment="1">
      <alignment horizontal="right"/>
    </xf>
    <xf numFmtId="164" fontId="877" fillId="0" borderId="876" xfId="0" applyNumberFormat="1" applyFont="1" applyBorder="1" applyAlignment="1">
      <alignment horizontal="right"/>
    </xf>
    <xf numFmtId="0" fontId="878" fillId="0" borderId="877" xfId="0" applyFont="1" applyBorder="1"/>
    <xf numFmtId="0" fontId="879" fillId="0" borderId="878" xfId="0" applyFont="1" applyBorder="1" applyAlignment="1">
      <alignment horizontal="right"/>
    </xf>
    <xf numFmtId="0" fontId="880" fillId="0" borderId="879" xfId="0" applyFont="1" applyBorder="1" applyAlignment="1">
      <alignment horizontal="right"/>
    </xf>
    <xf numFmtId="164" fontId="881" fillId="0" borderId="880" xfId="0" applyNumberFormat="1" applyFont="1" applyBorder="1" applyAlignment="1">
      <alignment horizontal="right"/>
    </xf>
    <xf numFmtId="164" fontId="882" fillId="0" borderId="881" xfId="0" applyNumberFormat="1" applyFont="1" applyBorder="1" applyAlignment="1">
      <alignment horizontal="right"/>
    </xf>
    <xf numFmtId="164" fontId="883" fillId="0" borderId="882" xfId="0" applyNumberFormat="1" applyFont="1" applyBorder="1" applyAlignment="1">
      <alignment horizontal="right"/>
    </xf>
    <xf numFmtId="164" fontId="884" fillId="0" borderId="883" xfId="0" applyNumberFormat="1" applyFont="1" applyBorder="1" applyAlignment="1">
      <alignment horizontal="right"/>
    </xf>
    <xf numFmtId="0" fontId="885" fillId="0" borderId="884" xfId="0" applyFont="1" applyBorder="1"/>
    <xf numFmtId="0" fontId="890" fillId="0" borderId="889" xfId="0" applyFont="1" applyBorder="1"/>
    <xf numFmtId="0" fontId="891" fillId="0" borderId="890" xfId="0" applyFont="1" applyBorder="1" applyAlignment="1">
      <alignment horizontal="right"/>
    </xf>
    <xf numFmtId="0" fontId="892" fillId="0" borderId="891" xfId="0" applyFont="1" applyBorder="1" applyAlignment="1">
      <alignment horizontal="right"/>
    </xf>
    <xf numFmtId="0" fontId="893" fillId="0" borderId="892" xfId="0" applyFont="1" applyBorder="1" applyAlignment="1">
      <alignment horizontal="right"/>
    </xf>
    <xf numFmtId="0" fontId="894" fillId="0" borderId="893" xfId="0" applyFont="1" applyBorder="1" applyAlignment="1">
      <alignment horizontal="right"/>
    </xf>
    <xf numFmtId="0" fontId="895" fillId="0" borderId="894" xfId="0" applyFont="1" applyBorder="1" applyAlignment="1">
      <alignment horizontal="right"/>
    </xf>
    <xf numFmtId="0" fontId="896" fillId="0" borderId="895" xfId="0" applyFont="1" applyBorder="1"/>
    <xf numFmtId="0" fontId="897" fillId="0" borderId="896" xfId="0" applyFont="1" applyBorder="1"/>
    <xf numFmtId="0" fontId="898" fillId="0" borderId="897" xfId="0" applyFont="1" applyBorder="1"/>
    <xf numFmtId="0" fontId="899" fillId="0" borderId="898" xfId="0" applyFont="1" applyBorder="1"/>
    <xf numFmtId="0" fontId="900" fillId="0" borderId="899" xfId="0" applyFont="1" applyBorder="1" applyAlignment="1">
      <alignment horizontal="right"/>
    </xf>
    <xf numFmtId="164" fontId="901" fillId="0" borderId="900" xfId="0" applyNumberFormat="1" applyFont="1" applyBorder="1" applyAlignment="1">
      <alignment horizontal="right"/>
    </xf>
    <xf numFmtId="164" fontId="902" fillId="0" borderId="901" xfId="0" applyNumberFormat="1" applyFont="1" applyBorder="1" applyAlignment="1">
      <alignment horizontal="right"/>
    </xf>
    <xf numFmtId="164" fontId="903" fillId="0" borderId="902" xfId="0" applyNumberFormat="1" applyFont="1" applyBorder="1" applyAlignment="1">
      <alignment horizontal="right"/>
    </xf>
    <xf numFmtId="164" fontId="904" fillId="0" borderId="903" xfId="0" applyNumberFormat="1" applyFont="1" applyBorder="1" applyAlignment="1">
      <alignment horizontal="right"/>
    </xf>
    <xf numFmtId="0" fontId="905" fillId="0" borderId="904" xfId="0" applyFont="1" applyBorder="1" applyAlignment="1">
      <alignment horizontal="right"/>
    </xf>
    <xf numFmtId="164" fontId="906" fillId="0" borderId="905" xfId="0" applyNumberFormat="1" applyFont="1" applyBorder="1" applyAlignment="1">
      <alignment horizontal="right"/>
    </xf>
    <xf numFmtId="164" fontId="907" fillId="0" borderId="906" xfId="0" applyNumberFormat="1" applyFont="1" applyBorder="1" applyAlignment="1">
      <alignment horizontal="right"/>
    </xf>
    <xf numFmtId="164" fontId="908" fillId="0" borderId="907" xfId="0" applyNumberFormat="1" applyFont="1" applyBorder="1" applyAlignment="1">
      <alignment horizontal="right"/>
    </xf>
    <xf numFmtId="164" fontId="909" fillId="0" borderId="908" xfId="0" applyNumberFormat="1" applyFont="1" applyBorder="1" applyAlignment="1">
      <alignment horizontal="right"/>
    </xf>
    <xf numFmtId="0" fontId="910" fillId="0" borderId="909" xfId="0" applyFont="1" applyBorder="1"/>
    <xf numFmtId="0" fontId="911" fillId="0" borderId="910" xfId="0" applyFont="1" applyBorder="1" applyAlignment="1">
      <alignment horizontal="right"/>
    </xf>
    <xf numFmtId="0" fontId="912" fillId="0" borderId="911" xfId="0" applyFont="1" applyBorder="1" applyAlignment="1">
      <alignment horizontal="right"/>
    </xf>
    <xf numFmtId="164" fontId="913" fillId="0" borderId="912" xfId="0" applyNumberFormat="1" applyFont="1" applyBorder="1" applyAlignment="1">
      <alignment horizontal="right"/>
    </xf>
    <xf numFmtId="164" fontId="914" fillId="0" borderId="913" xfId="0" applyNumberFormat="1" applyFont="1" applyBorder="1" applyAlignment="1">
      <alignment horizontal="right"/>
    </xf>
    <xf numFmtId="164" fontId="915" fillId="0" borderId="914" xfId="0" applyNumberFormat="1" applyFont="1" applyBorder="1" applyAlignment="1">
      <alignment horizontal="right"/>
    </xf>
    <xf numFmtId="164" fontId="916" fillId="0" borderId="915" xfId="0" applyNumberFormat="1" applyFont="1" applyBorder="1" applyAlignment="1">
      <alignment horizontal="right"/>
    </xf>
    <xf numFmtId="0" fontId="917" fillId="0" borderId="916" xfId="0" applyFont="1" applyBorder="1" applyAlignment="1">
      <alignment horizontal="right"/>
    </xf>
    <xf numFmtId="164" fontId="918" fillId="0" borderId="917" xfId="0" applyNumberFormat="1" applyFont="1" applyBorder="1" applyAlignment="1">
      <alignment horizontal="right"/>
    </xf>
    <xf numFmtId="164" fontId="919" fillId="0" borderId="918" xfId="0" applyNumberFormat="1" applyFont="1" applyBorder="1" applyAlignment="1">
      <alignment horizontal="right"/>
    </xf>
    <xf numFmtId="164" fontId="920" fillId="0" borderId="919" xfId="0" applyNumberFormat="1" applyFont="1" applyBorder="1" applyAlignment="1">
      <alignment horizontal="right"/>
    </xf>
    <xf numFmtId="164" fontId="921" fillId="0" borderId="920" xfId="0" applyNumberFormat="1" applyFont="1" applyBorder="1" applyAlignment="1">
      <alignment horizontal="right"/>
    </xf>
    <xf numFmtId="0" fontId="922" fillId="0" borderId="921" xfId="0" applyFont="1" applyBorder="1" applyAlignment="1">
      <alignment horizontal="right"/>
    </xf>
    <xf numFmtId="164" fontId="923" fillId="0" borderId="922" xfId="0" applyNumberFormat="1" applyFont="1" applyBorder="1" applyAlignment="1">
      <alignment horizontal="right"/>
    </xf>
    <xf numFmtId="164" fontId="924" fillId="0" borderId="923" xfId="0" applyNumberFormat="1" applyFont="1" applyBorder="1" applyAlignment="1">
      <alignment horizontal="right"/>
    </xf>
    <xf numFmtId="164" fontId="925" fillId="0" borderId="924" xfId="0" applyNumberFormat="1" applyFont="1" applyBorder="1" applyAlignment="1">
      <alignment horizontal="right"/>
    </xf>
    <xf numFmtId="164" fontId="926" fillId="0" borderId="925" xfId="0" applyNumberFormat="1" applyFont="1" applyBorder="1" applyAlignment="1">
      <alignment horizontal="right"/>
    </xf>
    <xf numFmtId="0" fontId="927" fillId="0" borderId="926" xfId="0" applyFont="1" applyBorder="1"/>
    <xf numFmtId="0" fontId="928" fillId="0" borderId="927" xfId="0" applyFont="1" applyBorder="1" applyAlignment="1">
      <alignment horizontal="right"/>
    </xf>
    <xf numFmtId="0" fontId="929" fillId="0" borderId="928" xfId="0" applyFont="1" applyBorder="1" applyAlignment="1">
      <alignment horizontal="right"/>
    </xf>
    <xf numFmtId="164" fontId="930" fillId="0" borderId="929" xfId="0" applyNumberFormat="1" applyFont="1" applyBorder="1" applyAlignment="1">
      <alignment horizontal="right"/>
    </xf>
    <xf numFmtId="164" fontId="931" fillId="0" borderId="930" xfId="0" applyNumberFormat="1" applyFont="1" applyBorder="1" applyAlignment="1">
      <alignment horizontal="right"/>
    </xf>
    <xf numFmtId="164" fontId="932" fillId="0" borderId="931" xfId="0" applyNumberFormat="1" applyFont="1" applyBorder="1" applyAlignment="1">
      <alignment horizontal="right"/>
    </xf>
    <xf numFmtId="164" fontId="933" fillId="0" borderId="932" xfId="0" applyNumberFormat="1" applyFont="1" applyBorder="1" applyAlignment="1">
      <alignment horizontal="right"/>
    </xf>
    <xf numFmtId="0" fontId="934" fillId="0" borderId="933" xfId="0" applyFont="1" applyBorder="1" applyAlignment="1">
      <alignment horizontal="right"/>
    </xf>
    <xf numFmtId="164" fontId="935" fillId="0" borderId="934" xfId="0" applyNumberFormat="1" applyFont="1" applyBorder="1" applyAlignment="1">
      <alignment horizontal="right"/>
    </xf>
    <xf numFmtId="164" fontId="936" fillId="0" borderId="935" xfId="0" applyNumberFormat="1" applyFont="1" applyBorder="1" applyAlignment="1">
      <alignment horizontal="right"/>
    </xf>
    <xf numFmtId="164" fontId="937" fillId="0" borderId="936" xfId="0" applyNumberFormat="1" applyFont="1" applyBorder="1" applyAlignment="1">
      <alignment horizontal="right"/>
    </xf>
    <xf numFmtId="164" fontId="938" fillId="0" borderId="937" xfId="0" applyNumberFormat="1" applyFont="1" applyBorder="1" applyAlignment="1">
      <alignment horizontal="right"/>
    </xf>
    <xf numFmtId="0" fontId="939" fillId="0" borderId="938" xfId="0" applyFont="1" applyBorder="1" applyAlignment="1">
      <alignment horizontal="right"/>
    </xf>
    <xf numFmtId="164" fontId="940" fillId="0" borderId="939" xfId="0" applyNumberFormat="1" applyFont="1" applyBorder="1" applyAlignment="1">
      <alignment horizontal="right"/>
    </xf>
    <xf numFmtId="164" fontId="941" fillId="0" borderId="940" xfId="0" applyNumberFormat="1" applyFont="1" applyBorder="1" applyAlignment="1">
      <alignment horizontal="right"/>
    </xf>
    <xf numFmtId="164" fontId="942" fillId="0" borderId="941" xfId="0" applyNumberFormat="1" applyFont="1" applyBorder="1" applyAlignment="1">
      <alignment horizontal="right"/>
    </xf>
    <xf numFmtId="164" fontId="943" fillId="0" borderId="942" xfId="0" applyNumberFormat="1" applyFont="1" applyBorder="1" applyAlignment="1">
      <alignment horizontal="right"/>
    </xf>
    <xf numFmtId="0" fontId="944" fillId="0" borderId="943" xfId="0" applyFont="1" applyBorder="1" applyAlignment="1">
      <alignment horizontal="right"/>
    </xf>
    <xf numFmtId="164" fontId="945" fillId="0" borderId="944" xfId="0" applyNumberFormat="1" applyFont="1" applyBorder="1" applyAlignment="1">
      <alignment horizontal="right"/>
    </xf>
    <xf numFmtId="164" fontId="946" fillId="0" borderId="945" xfId="0" applyNumberFormat="1" applyFont="1" applyBorder="1" applyAlignment="1">
      <alignment horizontal="right"/>
    </xf>
    <xf numFmtId="164" fontId="947" fillId="0" borderId="946" xfId="0" applyNumberFormat="1" applyFont="1" applyBorder="1" applyAlignment="1">
      <alignment horizontal="right"/>
    </xf>
    <xf numFmtId="164" fontId="948" fillId="0" borderId="947" xfId="0" applyNumberFormat="1" applyFont="1" applyBorder="1" applyAlignment="1">
      <alignment horizontal="right"/>
    </xf>
    <xf numFmtId="0" fontId="949" fillId="0" borderId="948" xfId="0" applyFont="1" applyBorder="1"/>
    <xf numFmtId="0" fontId="950" fillId="0" borderId="949" xfId="0" applyFont="1" applyBorder="1" applyAlignment="1">
      <alignment horizontal="right"/>
    </xf>
    <xf numFmtId="0" fontId="951" fillId="0" borderId="950" xfId="0" applyFont="1" applyBorder="1" applyAlignment="1">
      <alignment horizontal="right"/>
    </xf>
    <xf numFmtId="164" fontId="952" fillId="0" borderId="951" xfId="0" applyNumberFormat="1" applyFont="1" applyBorder="1" applyAlignment="1">
      <alignment horizontal="right"/>
    </xf>
    <xf numFmtId="164" fontId="953" fillId="0" borderId="952" xfId="0" applyNumberFormat="1" applyFont="1" applyBorder="1" applyAlignment="1">
      <alignment horizontal="right"/>
    </xf>
    <xf numFmtId="164" fontId="954" fillId="0" borderId="953" xfId="0" applyNumberFormat="1" applyFont="1" applyBorder="1" applyAlignment="1">
      <alignment horizontal="right"/>
    </xf>
    <xf numFmtId="164" fontId="955" fillId="0" borderId="954" xfId="0" applyNumberFormat="1" applyFont="1" applyBorder="1" applyAlignment="1">
      <alignment horizontal="right"/>
    </xf>
    <xf numFmtId="0" fontId="956" fillId="0" borderId="955" xfId="0" applyFont="1" applyBorder="1" applyAlignment="1">
      <alignment horizontal="right"/>
    </xf>
    <xf numFmtId="164" fontId="957" fillId="0" borderId="956" xfId="0" applyNumberFormat="1" applyFont="1" applyBorder="1" applyAlignment="1">
      <alignment horizontal="right"/>
    </xf>
    <xf numFmtId="164" fontId="958" fillId="0" borderId="957" xfId="0" applyNumberFormat="1" applyFont="1" applyBorder="1" applyAlignment="1">
      <alignment horizontal="right"/>
    </xf>
    <xf numFmtId="164" fontId="959" fillId="0" borderId="958" xfId="0" applyNumberFormat="1" applyFont="1" applyBorder="1" applyAlignment="1">
      <alignment horizontal="right"/>
    </xf>
    <xf numFmtId="164" fontId="960" fillId="0" borderId="959" xfId="0" applyNumberFormat="1" applyFont="1" applyBorder="1" applyAlignment="1">
      <alignment horizontal="right"/>
    </xf>
    <xf numFmtId="0" fontId="961" fillId="0" borderId="960" xfId="0" applyFont="1" applyBorder="1"/>
    <xf numFmtId="0" fontId="962" fillId="0" borderId="961" xfId="0" applyFont="1" applyBorder="1" applyAlignment="1">
      <alignment horizontal="right"/>
    </xf>
    <xf numFmtId="0" fontId="963" fillId="0" borderId="962" xfId="0" applyFont="1" applyBorder="1" applyAlignment="1">
      <alignment horizontal="right"/>
    </xf>
    <xf numFmtId="164" fontId="964" fillId="0" borderId="963" xfId="0" applyNumberFormat="1" applyFont="1" applyBorder="1" applyAlignment="1">
      <alignment horizontal="right"/>
    </xf>
    <xf numFmtId="164" fontId="965" fillId="0" borderId="964" xfId="0" applyNumberFormat="1" applyFont="1" applyBorder="1" applyAlignment="1">
      <alignment horizontal="right"/>
    </xf>
    <xf numFmtId="164" fontId="966" fillId="0" borderId="965" xfId="0" applyNumberFormat="1" applyFont="1" applyBorder="1" applyAlignment="1">
      <alignment horizontal="right"/>
    </xf>
    <xf numFmtId="164" fontId="967" fillId="0" borderId="966" xfId="0" applyNumberFormat="1" applyFont="1" applyBorder="1" applyAlignment="1">
      <alignment horizontal="right"/>
    </xf>
    <xf numFmtId="0" fontId="968" fillId="0" borderId="967" xfId="0" applyFont="1" applyBorder="1" applyAlignment="1">
      <alignment horizontal="right"/>
    </xf>
    <xf numFmtId="164" fontId="969" fillId="0" borderId="968" xfId="0" applyNumberFormat="1" applyFont="1" applyBorder="1" applyAlignment="1">
      <alignment horizontal="right"/>
    </xf>
    <xf numFmtId="164" fontId="970" fillId="0" borderId="969" xfId="0" applyNumberFormat="1" applyFont="1" applyBorder="1" applyAlignment="1">
      <alignment horizontal="right"/>
    </xf>
    <xf numFmtId="164" fontId="971" fillId="0" borderId="970" xfId="0" applyNumberFormat="1" applyFont="1" applyBorder="1" applyAlignment="1">
      <alignment horizontal="right"/>
    </xf>
    <xf numFmtId="164" fontId="972" fillId="0" borderId="971" xfId="0" applyNumberFormat="1" applyFont="1" applyBorder="1" applyAlignment="1">
      <alignment horizontal="right"/>
    </xf>
    <xf numFmtId="0" fontId="973" fillId="0" borderId="972" xfId="0" applyFont="1" applyBorder="1"/>
    <xf numFmtId="0" fontId="974" fillId="0" borderId="973" xfId="0" applyFont="1" applyBorder="1" applyAlignment="1">
      <alignment horizontal="right"/>
    </xf>
    <xf numFmtId="0" fontId="975" fillId="0" borderId="974" xfId="0" applyFont="1" applyBorder="1" applyAlignment="1">
      <alignment horizontal="right"/>
    </xf>
    <xf numFmtId="164" fontId="976" fillId="0" borderId="975" xfId="0" applyNumberFormat="1" applyFont="1" applyBorder="1" applyAlignment="1">
      <alignment horizontal="right"/>
    </xf>
    <xf numFmtId="164" fontId="977" fillId="0" borderId="976" xfId="0" applyNumberFormat="1" applyFont="1" applyBorder="1" applyAlignment="1">
      <alignment horizontal="right"/>
    </xf>
    <xf numFmtId="164" fontId="978" fillId="0" borderId="977" xfId="0" applyNumberFormat="1" applyFont="1" applyBorder="1" applyAlignment="1">
      <alignment horizontal="right"/>
    </xf>
    <xf numFmtId="164" fontId="979" fillId="0" borderId="978" xfId="0" applyNumberFormat="1" applyFont="1" applyBorder="1" applyAlignment="1">
      <alignment horizontal="right"/>
    </xf>
    <xf numFmtId="0" fontId="980" fillId="0" borderId="979" xfId="0" applyFont="1" applyBorder="1" applyAlignment="1">
      <alignment horizontal="right"/>
    </xf>
    <xf numFmtId="164" fontId="981" fillId="0" borderId="980" xfId="0" applyNumberFormat="1" applyFont="1" applyBorder="1" applyAlignment="1">
      <alignment horizontal="right"/>
    </xf>
    <xf numFmtId="164" fontId="982" fillId="0" borderId="981" xfId="0" applyNumberFormat="1" applyFont="1" applyBorder="1" applyAlignment="1">
      <alignment horizontal="right"/>
    </xf>
    <xf numFmtId="164" fontId="983" fillId="0" borderId="982" xfId="0" applyNumberFormat="1" applyFont="1" applyBorder="1" applyAlignment="1">
      <alignment horizontal="right"/>
    </xf>
    <xf numFmtId="164" fontId="984" fillId="0" borderId="983" xfId="0" applyNumberFormat="1" applyFont="1" applyBorder="1" applyAlignment="1">
      <alignment horizontal="right"/>
    </xf>
    <xf numFmtId="0" fontId="985" fillId="0" borderId="984" xfId="0" applyFont="1" applyBorder="1"/>
    <xf numFmtId="0" fontId="986" fillId="0" borderId="985" xfId="0" applyFont="1" applyBorder="1" applyAlignment="1">
      <alignment horizontal="right"/>
    </xf>
    <xf numFmtId="0" fontId="987" fillId="0" borderId="986" xfId="0" applyFont="1" applyBorder="1" applyAlignment="1">
      <alignment horizontal="right"/>
    </xf>
    <xf numFmtId="164" fontId="988" fillId="0" borderId="987" xfId="0" applyNumberFormat="1" applyFont="1" applyBorder="1" applyAlignment="1">
      <alignment horizontal="right"/>
    </xf>
    <xf numFmtId="164" fontId="989" fillId="0" borderId="988" xfId="0" applyNumberFormat="1" applyFont="1" applyBorder="1" applyAlignment="1">
      <alignment horizontal="right"/>
    </xf>
    <xf numFmtId="164" fontId="990" fillId="0" borderId="989" xfId="0" applyNumberFormat="1" applyFont="1" applyBorder="1" applyAlignment="1">
      <alignment horizontal="right"/>
    </xf>
    <xf numFmtId="164" fontId="991" fillId="0" borderId="990" xfId="0" applyNumberFormat="1" applyFont="1" applyBorder="1" applyAlignment="1">
      <alignment horizontal="right"/>
    </xf>
    <xf numFmtId="0" fontId="992" fillId="0" borderId="991" xfId="0" applyFont="1" applyBorder="1" applyAlignment="1">
      <alignment horizontal="right"/>
    </xf>
    <xf numFmtId="164" fontId="993" fillId="0" borderId="992" xfId="0" applyNumberFormat="1" applyFont="1" applyBorder="1" applyAlignment="1">
      <alignment horizontal="right"/>
    </xf>
    <xf numFmtId="164" fontId="994" fillId="0" borderId="993" xfId="0" applyNumberFormat="1" applyFont="1" applyBorder="1" applyAlignment="1">
      <alignment horizontal="right"/>
    </xf>
    <xf numFmtId="164" fontId="995" fillId="0" borderId="994" xfId="0" applyNumberFormat="1" applyFont="1" applyBorder="1" applyAlignment="1">
      <alignment horizontal="right"/>
    </xf>
    <xf numFmtId="164" fontId="996" fillId="0" borderId="995" xfId="0" applyNumberFormat="1" applyFont="1" applyBorder="1" applyAlignment="1">
      <alignment horizontal="right"/>
    </xf>
    <xf numFmtId="0" fontId="997" fillId="0" borderId="996" xfId="0" applyFont="1" applyBorder="1"/>
    <xf numFmtId="0" fontId="998" fillId="0" borderId="997" xfId="0" applyFont="1" applyBorder="1" applyAlignment="1">
      <alignment horizontal="right"/>
    </xf>
    <xf numFmtId="0" fontId="999" fillId="0" borderId="998" xfId="0" applyFont="1" applyBorder="1" applyAlignment="1">
      <alignment horizontal="right"/>
    </xf>
    <xf numFmtId="164" fontId="1000" fillId="0" borderId="999" xfId="0" applyNumberFormat="1" applyFont="1" applyBorder="1" applyAlignment="1">
      <alignment horizontal="right"/>
    </xf>
    <xf numFmtId="164" fontId="1001" fillId="0" borderId="1000" xfId="0" applyNumberFormat="1" applyFont="1" applyBorder="1" applyAlignment="1">
      <alignment horizontal="right"/>
    </xf>
    <xf numFmtId="164" fontId="1002" fillId="0" borderId="1001" xfId="0" applyNumberFormat="1" applyFont="1" applyBorder="1" applyAlignment="1">
      <alignment horizontal="right"/>
    </xf>
    <xf numFmtId="164" fontId="1003" fillId="0" borderId="1002" xfId="0" applyNumberFormat="1" applyFont="1" applyBorder="1" applyAlignment="1">
      <alignment horizontal="right"/>
    </xf>
    <xf numFmtId="0" fontId="1004" fillId="0" borderId="1003" xfId="0" applyFont="1" applyBorder="1" applyAlignment="1">
      <alignment horizontal="right"/>
    </xf>
    <xf numFmtId="164" fontId="1005" fillId="0" borderId="1004" xfId="0" applyNumberFormat="1" applyFont="1" applyBorder="1" applyAlignment="1">
      <alignment horizontal="right"/>
    </xf>
    <xf numFmtId="164" fontId="1006" fillId="0" borderId="1005" xfId="0" applyNumberFormat="1" applyFont="1" applyBorder="1" applyAlignment="1">
      <alignment horizontal="right"/>
    </xf>
    <xf numFmtId="164" fontId="1007" fillId="0" borderId="1006" xfId="0" applyNumberFormat="1" applyFont="1" applyBorder="1" applyAlignment="1">
      <alignment horizontal="right"/>
    </xf>
    <xf numFmtId="164" fontId="1008" fillId="0" borderId="1007" xfId="0" applyNumberFormat="1" applyFont="1" applyBorder="1" applyAlignment="1">
      <alignment horizontal="right"/>
    </xf>
    <xf numFmtId="0" fontId="1009" fillId="0" borderId="1008" xfId="0" applyFont="1" applyBorder="1" applyAlignment="1">
      <alignment horizontal="right"/>
    </xf>
    <xf numFmtId="164" fontId="1010" fillId="0" borderId="1009" xfId="0" applyNumberFormat="1" applyFont="1" applyBorder="1" applyAlignment="1">
      <alignment horizontal="right"/>
    </xf>
    <xf numFmtId="164" fontId="1011" fillId="0" borderId="1010" xfId="0" applyNumberFormat="1" applyFont="1" applyBorder="1" applyAlignment="1">
      <alignment horizontal="right"/>
    </xf>
    <xf numFmtId="164" fontId="1012" fillId="0" borderId="1011" xfId="0" applyNumberFormat="1" applyFont="1" applyBorder="1" applyAlignment="1">
      <alignment horizontal="right"/>
    </xf>
    <xf numFmtId="164" fontId="1013" fillId="0" borderId="1012" xfId="0" applyNumberFormat="1" applyFont="1" applyBorder="1" applyAlignment="1">
      <alignment horizontal="right"/>
    </xf>
    <xf numFmtId="0" fontId="1014" fillId="0" borderId="1013" xfId="0" applyFont="1" applyBorder="1"/>
    <xf numFmtId="0" fontId="1015" fillId="0" borderId="1014" xfId="0" applyFont="1" applyBorder="1" applyAlignment="1">
      <alignment horizontal="right"/>
    </xf>
    <xf numFmtId="0" fontId="1016" fillId="0" borderId="1015" xfId="0" applyFont="1" applyBorder="1" applyAlignment="1">
      <alignment horizontal="right"/>
    </xf>
    <xf numFmtId="164" fontId="1017" fillId="0" borderId="1016" xfId="0" applyNumberFormat="1" applyFont="1" applyBorder="1" applyAlignment="1">
      <alignment horizontal="right"/>
    </xf>
    <xf numFmtId="164" fontId="1018" fillId="0" borderId="1017" xfId="0" applyNumberFormat="1" applyFont="1" applyBorder="1" applyAlignment="1">
      <alignment horizontal="right"/>
    </xf>
    <xf numFmtId="164" fontId="1019" fillId="0" borderId="1018" xfId="0" applyNumberFormat="1" applyFont="1" applyBorder="1" applyAlignment="1">
      <alignment horizontal="right"/>
    </xf>
    <xf numFmtId="164" fontId="1020" fillId="0" borderId="1019" xfId="0" applyNumberFormat="1" applyFont="1" applyBorder="1" applyAlignment="1">
      <alignment horizontal="right"/>
    </xf>
    <xf numFmtId="0" fontId="1021" fillId="0" borderId="1020" xfId="0" applyFont="1" applyBorder="1" applyAlignment="1">
      <alignment horizontal="right"/>
    </xf>
    <xf numFmtId="164" fontId="1022" fillId="0" borderId="1021" xfId="0" applyNumberFormat="1" applyFont="1" applyBorder="1" applyAlignment="1">
      <alignment horizontal="right"/>
    </xf>
    <xf numFmtId="164" fontId="1023" fillId="0" borderId="1022" xfId="0" applyNumberFormat="1" applyFont="1" applyBorder="1" applyAlignment="1">
      <alignment horizontal="right"/>
    </xf>
    <xf numFmtId="164" fontId="1024" fillId="0" borderId="1023" xfId="0" applyNumberFormat="1" applyFont="1" applyBorder="1" applyAlignment="1">
      <alignment horizontal="right"/>
    </xf>
    <xf numFmtId="164" fontId="1025" fillId="0" borderId="1024" xfId="0" applyNumberFormat="1" applyFont="1" applyBorder="1" applyAlignment="1">
      <alignment horizontal="right"/>
    </xf>
    <xf numFmtId="0" fontId="1026" fillId="0" borderId="1025" xfId="0" applyFont="1" applyBorder="1" applyAlignment="1">
      <alignment horizontal="right"/>
    </xf>
    <xf numFmtId="164" fontId="1027" fillId="0" borderId="1026" xfId="0" applyNumberFormat="1" applyFont="1" applyBorder="1" applyAlignment="1">
      <alignment horizontal="right"/>
    </xf>
    <xf numFmtId="164" fontId="1028" fillId="0" borderId="1027" xfId="0" applyNumberFormat="1" applyFont="1" applyBorder="1" applyAlignment="1">
      <alignment horizontal="right"/>
    </xf>
    <xf numFmtId="164" fontId="1029" fillId="0" borderId="1028" xfId="0" applyNumberFormat="1" applyFont="1" applyBorder="1" applyAlignment="1">
      <alignment horizontal="right"/>
    </xf>
    <xf numFmtId="164" fontId="1030" fillId="0" borderId="1029" xfId="0" applyNumberFormat="1" applyFont="1" applyBorder="1" applyAlignment="1">
      <alignment horizontal="right"/>
    </xf>
    <xf numFmtId="0" fontId="1031" fillId="0" borderId="1030" xfId="0" applyFont="1" applyBorder="1"/>
    <xf numFmtId="0" fontId="1032" fillId="0" borderId="1031" xfId="0" applyFont="1" applyBorder="1" applyAlignment="1">
      <alignment horizontal="right"/>
    </xf>
    <xf numFmtId="0" fontId="1033" fillId="0" borderId="1032" xfId="0" applyFont="1" applyBorder="1" applyAlignment="1">
      <alignment horizontal="right"/>
    </xf>
    <xf numFmtId="164" fontId="1034" fillId="0" borderId="1033" xfId="0" applyNumberFormat="1" applyFont="1" applyBorder="1" applyAlignment="1">
      <alignment horizontal="right"/>
    </xf>
    <xf numFmtId="164" fontId="1035" fillId="0" borderId="1034" xfId="0" applyNumberFormat="1" applyFont="1" applyBorder="1" applyAlignment="1">
      <alignment horizontal="right"/>
    </xf>
    <xf numFmtId="164" fontId="1036" fillId="0" borderId="1035" xfId="0" applyNumberFormat="1" applyFont="1" applyBorder="1" applyAlignment="1">
      <alignment horizontal="right"/>
    </xf>
    <xf numFmtId="164" fontId="1037" fillId="0" borderId="1036" xfId="0" applyNumberFormat="1" applyFont="1" applyBorder="1" applyAlignment="1">
      <alignment horizontal="right"/>
    </xf>
    <xf numFmtId="0" fontId="1038" fillId="0" borderId="1037" xfId="0" applyFont="1" applyBorder="1" applyAlignment="1">
      <alignment horizontal="right"/>
    </xf>
    <xf numFmtId="164" fontId="1039" fillId="0" borderId="1038" xfId="0" applyNumberFormat="1" applyFont="1" applyBorder="1" applyAlignment="1">
      <alignment horizontal="right"/>
    </xf>
    <xf numFmtId="164" fontId="1040" fillId="0" borderId="1039" xfId="0" applyNumberFormat="1" applyFont="1" applyBorder="1" applyAlignment="1">
      <alignment horizontal="right"/>
    </xf>
    <xf numFmtId="164" fontId="1041" fillId="0" borderId="1040" xfId="0" applyNumberFormat="1" applyFont="1" applyBorder="1" applyAlignment="1">
      <alignment horizontal="right"/>
    </xf>
    <xf numFmtId="164" fontId="1042" fillId="0" borderId="1041" xfId="0" applyNumberFormat="1" applyFont="1" applyBorder="1" applyAlignment="1">
      <alignment horizontal="right"/>
    </xf>
    <xf numFmtId="0" fontId="1043" fillId="0" borderId="1042" xfId="0" applyFont="1" applyBorder="1" applyAlignment="1">
      <alignment horizontal="right"/>
    </xf>
    <xf numFmtId="164" fontId="1044" fillId="0" borderId="1043" xfId="0" applyNumberFormat="1" applyFont="1" applyBorder="1" applyAlignment="1">
      <alignment horizontal="right"/>
    </xf>
    <xf numFmtId="164" fontId="1045" fillId="0" borderId="1044" xfId="0" applyNumberFormat="1" applyFont="1" applyBorder="1" applyAlignment="1">
      <alignment horizontal="right"/>
    </xf>
    <xf numFmtId="164" fontId="1046" fillId="0" borderId="1045" xfId="0" applyNumberFormat="1" applyFont="1" applyBorder="1" applyAlignment="1">
      <alignment horizontal="right"/>
    </xf>
    <xf numFmtId="164" fontId="1047" fillId="0" borderId="1046" xfId="0" applyNumberFormat="1" applyFont="1" applyBorder="1" applyAlignment="1">
      <alignment horizontal="right"/>
    </xf>
    <xf numFmtId="0" fontId="1048" fillId="0" borderId="1047" xfId="0" applyFont="1" applyBorder="1" applyAlignment="1">
      <alignment horizontal="right"/>
    </xf>
    <xf numFmtId="164" fontId="1049" fillId="0" borderId="1048" xfId="0" applyNumberFormat="1" applyFont="1" applyBorder="1" applyAlignment="1">
      <alignment horizontal="right"/>
    </xf>
    <xf numFmtId="164" fontId="1050" fillId="0" borderId="1049" xfId="0" applyNumberFormat="1" applyFont="1" applyBorder="1" applyAlignment="1">
      <alignment horizontal="right"/>
    </xf>
    <xf numFmtId="164" fontId="1051" fillId="0" borderId="1050" xfId="0" applyNumberFormat="1" applyFont="1" applyBorder="1" applyAlignment="1">
      <alignment horizontal="right"/>
    </xf>
    <xf numFmtId="164" fontId="1052" fillId="0" borderId="1051" xfId="0" applyNumberFormat="1" applyFont="1" applyBorder="1" applyAlignment="1">
      <alignment horizontal="right"/>
    </xf>
    <xf numFmtId="0" fontId="1053" fillId="0" borderId="1052" xfId="0" applyFont="1" applyBorder="1" applyAlignment="1">
      <alignment horizontal="right"/>
    </xf>
    <xf numFmtId="164" fontId="1054" fillId="0" borderId="1053" xfId="0" applyNumberFormat="1" applyFont="1" applyBorder="1" applyAlignment="1">
      <alignment horizontal="right"/>
    </xf>
    <xf numFmtId="164" fontId="1055" fillId="0" borderId="1054" xfId="0" applyNumberFormat="1" applyFont="1" applyBorder="1" applyAlignment="1">
      <alignment horizontal="right"/>
    </xf>
    <xf numFmtId="164" fontId="1056" fillId="0" borderId="1055" xfId="0" applyNumberFormat="1" applyFont="1" applyBorder="1" applyAlignment="1">
      <alignment horizontal="right"/>
    </xf>
    <xf numFmtId="164" fontId="1057" fillId="0" borderId="1056" xfId="0" applyNumberFormat="1" applyFont="1" applyBorder="1" applyAlignment="1">
      <alignment horizontal="right"/>
    </xf>
    <xf numFmtId="0" fontId="1058" fillId="0" borderId="1057" xfId="0" applyFont="1" applyBorder="1"/>
    <xf numFmtId="0" fontId="1059" fillId="0" borderId="1058" xfId="0" applyFont="1" applyBorder="1" applyAlignment="1">
      <alignment horizontal="right"/>
    </xf>
    <xf numFmtId="0" fontId="1060" fillId="0" borderId="1059" xfId="0" applyFont="1" applyBorder="1" applyAlignment="1">
      <alignment horizontal="right"/>
    </xf>
    <xf numFmtId="164" fontId="1061" fillId="0" borderId="1060" xfId="0" applyNumberFormat="1" applyFont="1" applyBorder="1" applyAlignment="1">
      <alignment horizontal="right"/>
    </xf>
    <xf numFmtId="164" fontId="1062" fillId="0" borderId="1061" xfId="0" applyNumberFormat="1" applyFont="1" applyBorder="1" applyAlignment="1">
      <alignment horizontal="right"/>
    </xf>
    <xf numFmtId="164" fontId="1063" fillId="0" borderId="1062" xfId="0" applyNumberFormat="1" applyFont="1" applyBorder="1" applyAlignment="1">
      <alignment horizontal="right"/>
    </xf>
    <xf numFmtId="164" fontId="1064" fillId="0" borderId="1063" xfId="0" applyNumberFormat="1" applyFont="1" applyBorder="1" applyAlignment="1">
      <alignment horizontal="right"/>
    </xf>
    <xf numFmtId="0" fontId="1065" fillId="0" borderId="1064" xfId="0" applyFont="1" applyBorder="1" applyAlignment="1">
      <alignment horizontal="right"/>
    </xf>
    <xf numFmtId="164" fontId="1066" fillId="0" borderId="1065" xfId="0" applyNumberFormat="1" applyFont="1" applyBorder="1" applyAlignment="1">
      <alignment horizontal="right"/>
    </xf>
    <xf numFmtId="164" fontId="1067" fillId="0" borderId="1066" xfId="0" applyNumberFormat="1" applyFont="1" applyBorder="1" applyAlignment="1">
      <alignment horizontal="right"/>
    </xf>
    <xf numFmtId="164" fontId="1068" fillId="0" borderId="1067" xfId="0" applyNumberFormat="1" applyFont="1" applyBorder="1" applyAlignment="1">
      <alignment horizontal="right"/>
    </xf>
    <xf numFmtId="164" fontId="1069" fillId="0" borderId="1068" xfId="0" applyNumberFormat="1" applyFont="1" applyBorder="1" applyAlignment="1">
      <alignment horizontal="right"/>
    </xf>
    <xf numFmtId="0" fontId="1070" fillId="0" borderId="1069" xfId="0" applyFont="1" applyBorder="1" applyAlignment="1">
      <alignment horizontal="right"/>
    </xf>
    <xf numFmtId="164" fontId="1071" fillId="0" borderId="1070" xfId="0" applyNumberFormat="1" applyFont="1" applyBorder="1" applyAlignment="1">
      <alignment horizontal="right"/>
    </xf>
    <xf numFmtId="164" fontId="1072" fillId="0" borderId="1071" xfId="0" applyNumberFormat="1" applyFont="1" applyBorder="1" applyAlignment="1">
      <alignment horizontal="right"/>
    </xf>
    <xf numFmtId="164" fontId="1073" fillId="0" borderId="1072" xfId="0" applyNumberFormat="1" applyFont="1" applyBorder="1" applyAlignment="1">
      <alignment horizontal="right"/>
    </xf>
    <xf numFmtId="164" fontId="1074" fillId="0" borderId="1073" xfId="0" applyNumberFormat="1" applyFont="1" applyBorder="1" applyAlignment="1">
      <alignment horizontal="right"/>
    </xf>
    <xf numFmtId="0" fontId="1075" fillId="0" borderId="1074" xfId="0" applyFont="1" applyBorder="1"/>
    <xf numFmtId="0" fontId="1076" fillId="0" borderId="1075" xfId="0" applyFont="1" applyBorder="1" applyAlignment="1">
      <alignment horizontal="right"/>
    </xf>
    <xf numFmtId="0" fontId="1077" fillId="0" borderId="1076" xfId="0" applyFont="1" applyBorder="1" applyAlignment="1">
      <alignment horizontal="right"/>
    </xf>
    <xf numFmtId="164" fontId="1078" fillId="0" borderId="1077" xfId="0" applyNumberFormat="1" applyFont="1" applyBorder="1" applyAlignment="1">
      <alignment horizontal="right"/>
    </xf>
    <xf numFmtId="164" fontId="1079" fillId="0" borderId="1078" xfId="0" applyNumberFormat="1" applyFont="1" applyBorder="1" applyAlignment="1">
      <alignment horizontal="right"/>
    </xf>
    <xf numFmtId="164" fontId="1080" fillId="0" borderId="1079" xfId="0" applyNumberFormat="1" applyFont="1" applyBorder="1" applyAlignment="1">
      <alignment horizontal="right"/>
    </xf>
    <xf numFmtId="164" fontId="1081" fillId="0" borderId="1080" xfId="0" applyNumberFormat="1" applyFont="1" applyBorder="1" applyAlignment="1">
      <alignment horizontal="right"/>
    </xf>
    <xf numFmtId="0" fontId="1082" fillId="0" borderId="1081" xfId="0" applyFont="1" applyBorder="1" applyAlignment="1">
      <alignment horizontal="right"/>
    </xf>
    <xf numFmtId="164" fontId="1083" fillId="0" borderId="1082" xfId="0" applyNumberFormat="1" applyFont="1" applyBorder="1" applyAlignment="1">
      <alignment horizontal="right"/>
    </xf>
    <xf numFmtId="164" fontId="1084" fillId="0" borderId="1083" xfId="0" applyNumberFormat="1" applyFont="1" applyBorder="1" applyAlignment="1">
      <alignment horizontal="right"/>
    </xf>
    <xf numFmtId="164" fontId="1085" fillId="0" borderId="1084" xfId="0" applyNumberFormat="1" applyFont="1" applyBorder="1" applyAlignment="1">
      <alignment horizontal="right"/>
    </xf>
    <xf numFmtId="164" fontId="1086" fillId="0" borderId="1085" xfId="0" applyNumberFormat="1" applyFont="1" applyBorder="1" applyAlignment="1">
      <alignment horizontal="right"/>
    </xf>
    <xf numFmtId="0" fontId="1087" fillId="0" borderId="1086" xfId="0" applyFont="1" applyBorder="1" applyAlignment="1">
      <alignment horizontal="right"/>
    </xf>
    <xf numFmtId="164" fontId="1088" fillId="0" borderId="1087" xfId="0" applyNumberFormat="1" applyFont="1" applyBorder="1" applyAlignment="1">
      <alignment horizontal="right"/>
    </xf>
    <xf numFmtId="164" fontId="1089" fillId="0" borderId="1088" xfId="0" applyNumberFormat="1" applyFont="1" applyBorder="1" applyAlignment="1">
      <alignment horizontal="right"/>
    </xf>
    <xf numFmtId="164" fontId="1090" fillId="0" borderId="1089" xfId="0" applyNumberFormat="1" applyFont="1" applyBorder="1" applyAlignment="1">
      <alignment horizontal="right"/>
    </xf>
    <xf numFmtId="164" fontId="1091" fillId="0" borderId="1090" xfId="0" applyNumberFormat="1" applyFont="1" applyBorder="1" applyAlignment="1">
      <alignment horizontal="right"/>
    </xf>
    <xf numFmtId="0" fontId="1092" fillId="0" borderId="1091" xfId="0" applyFont="1" applyBorder="1"/>
    <xf numFmtId="0" fontId="1093" fillId="0" borderId="1092" xfId="0" applyFont="1" applyBorder="1" applyAlignment="1">
      <alignment horizontal="right"/>
    </xf>
    <xf numFmtId="0" fontId="1094" fillId="0" borderId="1093" xfId="0" applyFont="1" applyBorder="1" applyAlignment="1">
      <alignment horizontal="right"/>
    </xf>
    <xf numFmtId="164" fontId="1095" fillId="0" borderId="1094" xfId="0" applyNumberFormat="1" applyFont="1" applyBorder="1" applyAlignment="1">
      <alignment horizontal="right"/>
    </xf>
    <xf numFmtId="164" fontId="1096" fillId="0" borderId="1095" xfId="0" applyNumberFormat="1" applyFont="1" applyBorder="1" applyAlignment="1">
      <alignment horizontal="right"/>
    </xf>
    <xf numFmtId="164" fontId="1097" fillId="0" borderId="1096" xfId="0" applyNumberFormat="1" applyFont="1" applyBorder="1" applyAlignment="1">
      <alignment horizontal="right"/>
    </xf>
    <xf numFmtId="164" fontId="1098" fillId="0" borderId="1097" xfId="0" applyNumberFormat="1" applyFont="1" applyBorder="1" applyAlignment="1">
      <alignment horizontal="right"/>
    </xf>
    <xf numFmtId="0" fontId="1099" fillId="0" borderId="1098" xfId="0" applyFont="1" applyBorder="1" applyAlignment="1">
      <alignment horizontal="right"/>
    </xf>
    <xf numFmtId="164" fontId="1100" fillId="0" borderId="1099" xfId="0" applyNumberFormat="1" applyFont="1" applyBorder="1" applyAlignment="1">
      <alignment horizontal="right"/>
    </xf>
    <xf numFmtId="164" fontId="1101" fillId="0" borderId="1100" xfId="0" applyNumberFormat="1" applyFont="1" applyBorder="1" applyAlignment="1">
      <alignment horizontal="right"/>
    </xf>
    <xf numFmtId="164" fontId="1102" fillId="0" borderId="1101" xfId="0" applyNumberFormat="1" applyFont="1" applyBorder="1" applyAlignment="1">
      <alignment horizontal="right"/>
    </xf>
    <xf numFmtId="164" fontId="1103" fillId="0" borderId="1102" xfId="0" applyNumberFormat="1" applyFont="1" applyBorder="1" applyAlignment="1">
      <alignment horizontal="right"/>
    </xf>
    <xf numFmtId="0" fontId="1104" fillId="0" borderId="1103" xfId="0" applyFont="1" applyBorder="1" applyAlignment="1">
      <alignment horizontal="right"/>
    </xf>
    <xf numFmtId="164" fontId="1105" fillId="0" borderId="1104" xfId="0" applyNumberFormat="1" applyFont="1" applyBorder="1" applyAlignment="1">
      <alignment horizontal="right"/>
    </xf>
    <xf numFmtId="164" fontId="1106" fillId="0" borderId="1105" xfId="0" applyNumberFormat="1" applyFont="1" applyBorder="1" applyAlignment="1">
      <alignment horizontal="right"/>
    </xf>
    <xf numFmtId="164" fontId="1107" fillId="0" borderId="1106" xfId="0" applyNumberFormat="1" applyFont="1" applyBorder="1" applyAlignment="1">
      <alignment horizontal="right"/>
    </xf>
    <xf numFmtId="164" fontId="1108" fillId="0" borderId="1107" xfId="0" applyNumberFormat="1" applyFont="1" applyBorder="1" applyAlignment="1">
      <alignment horizontal="right"/>
    </xf>
    <xf numFmtId="0" fontId="1109" fillId="0" borderId="1108" xfId="0" applyFont="1" applyBorder="1" applyAlignment="1">
      <alignment horizontal="right"/>
    </xf>
    <xf numFmtId="164" fontId="1110" fillId="0" borderId="1109" xfId="0" applyNumberFormat="1" applyFont="1" applyBorder="1" applyAlignment="1">
      <alignment horizontal="right"/>
    </xf>
    <xf numFmtId="164" fontId="1111" fillId="0" borderId="1110" xfId="0" applyNumberFormat="1" applyFont="1" applyBorder="1" applyAlignment="1">
      <alignment horizontal="right"/>
    </xf>
    <xf numFmtId="164" fontId="1112" fillId="0" borderId="1111" xfId="0" applyNumberFormat="1" applyFont="1" applyBorder="1" applyAlignment="1">
      <alignment horizontal="right"/>
    </xf>
    <xf numFmtId="164" fontId="1113" fillId="0" borderId="1112" xfId="0" applyNumberFormat="1" applyFont="1" applyBorder="1" applyAlignment="1">
      <alignment horizontal="right"/>
    </xf>
    <xf numFmtId="0" fontId="1114" fillId="0" borderId="1113" xfId="0" applyFont="1" applyBorder="1" applyAlignment="1">
      <alignment horizontal="right"/>
    </xf>
    <xf numFmtId="164" fontId="1115" fillId="0" borderId="1114" xfId="0" applyNumberFormat="1" applyFont="1" applyBorder="1" applyAlignment="1">
      <alignment horizontal="right"/>
    </xf>
    <xf numFmtId="164" fontId="1116" fillId="0" borderId="1115" xfId="0" applyNumberFormat="1" applyFont="1" applyBorder="1" applyAlignment="1">
      <alignment horizontal="right"/>
    </xf>
    <xf numFmtId="164" fontId="1117" fillId="0" borderId="1116" xfId="0" applyNumberFormat="1" applyFont="1" applyBorder="1" applyAlignment="1">
      <alignment horizontal="right"/>
    </xf>
    <xf numFmtId="164" fontId="1118" fillId="0" borderId="1117" xfId="0" applyNumberFormat="1" applyFont="1" applyBorder="1" applyAlignment="1">
      <alignment horizontal="right"/>
    </xf>
    <xf numFmtId="0" fontId="1119" fillId="0" borderId="1118" xfId="0" applyFont="1" applyBorder="1"/>
    <xf numFmtId="0" fontId="1120" fillId="0" borderId="1119" xfId="0" applyFont="1" applyBorder="1" applyAlignment="1">
      <alignment horizontal="right"/>
    </xf>
    <xf numFmtId="0" fontId="1121" fillId="0" borderId="1120" xfId="0" applyFont="1" applyBorder="1" applyAlignment="1">
      <alignment horizontal="right"/>
    </xf>
    <xf numFmtId="164" fontId="1122" fillId="0" borderId="1121" xfId="0" applyNumberFormat="1" applyFont="1" applyBorder="1" applyAlignment="1">
      <alignment horizontal="right"/>
    </xf>
    <xf numFmtId="164" fontId="1123" fillId="0" borderId="1122" xfId="0" applyNumberFormat="1" applyFont="1" applyBorder="1" applyAlignment="1">
      <alignment horizontal="right"/>
    </xf>
    <xf numFmtId="164" fontId="1124" fillId="0" borderId="1123" xfId="0" applyNumberFormat="1" applyFont="1" applyBorder="1" applyAlignment="1">
      <alignment horizontal="right"/>
    </xf>
    <xf numFmtId="164" fontId="1125" fillId="0" borderId="1124" xfId="0" applyNumberFormat="1" applyFont="1" applyBorder="1" applyAlignment="1">
      <alignment horizontal="right"/>
    </xf>
    <xf numFmtId="0" fontId="1126" fillId="0" borderId="1125" xfId="0" applyFont="1" applyBorder="1" applyAlignment="1">
      <alignment horizontal="right"/>
    </xf>
    <xf numFmtId="164" fontId="1127" fillId="0" borderId="1126" xfId="0" applyNumberFormat="1" applyFont="1" applyBorder="1" applyAlignment="1">
      <alignment horizontal="right"/>
    </xf>
    <xf numFmtId="164" fontId="1128" fillId="0" borderId="1127" xfId="0" applyNumberFormat="1" applyFont="1" applyBorder="1" applyAlignment="1">
      <alignment horizontal="right"/>
    </xf>
    <xf numFmtId="164" fontId="1129" fillId="0" borderId="1128" xfId="0" applyNumberFormat="1" applyFont="1" applyBorder="1" applyAlignment="1">
      <alignment horizontal="right"/>
    </xf>
    <xf numFmtId="164" fontId="1130" fillId="0" borderId="1129" xfId="0" applyNumberFormat="1" applyFont="1" applyBorder="1" applyAlignment="1">
      <alignment horizontal="right"/>
    </xf>
    <xf numFmtId="0" fontId="1131" fillId="0" borderId="1130" xfId="0" applyFont="1" applyBorder="1" applyAlignment="1">
      <alignment horizontal="right"/>
    </xf>
    <xf numFmtId="164" fontId="1132" fillId="0" borderId="1131" xfId="0" applyNumberFormat="1" applyFont="1" applyBorder="1" applyAlignment="1">
      <alignment horizontal="right"/>
    </xf>
    <xf numFmtId="164" fontId="1133" fillId="0" borderId="1132" xfId="0" applyNumberFormat="1" applyFont="1" applyBorder="1" applyAlignment="1">
      <alignment horizontal="right"/>
    </xf>
    <xf numFmtId="164" fontId="1134" fillId="0" borderId="1133" xfId="0" applyNumberFormat="1" applyFont="1" applyBorder="1" applyAlignment="1">
      <alignment horizontal="right"/>
    </xf>
    <xf numFmtId="164" fontId="1135" fillId="0" borderId="1134" xfId="0" applyNumberFormat="1" applyFont="1" applyBorder="1" applyAlignment="1">
      <alignment horizontal="right"/>
    </xf>
    <xf numFmtId="0" fontId="1136" fillId="0" borderId="1135" xfId="0" applyFont="1" applyBorder="1" applyAlignment="1">
      <alignment horizontal="right"/>
    </xf>
    <xf numFmtId="164" fontId="1137" fillId="0" borderId="1136" xfId="0" applyNumberFormat="1" applyFont="1" applyBorder="1" applyAlignment="1">
      <alignment horizontal="right"/>
    </xf>
    <xf numFmtId="164" fontId="1138" fillId="0" borderId="1137" xfId="0" applyNumberFormat="1" applyFont="1" applyBorder="1" applyAlignment="1">
      <alignment horizontal="right"/>
    </xf>
    <xf numFmtId="164" fontId="1139" fillId="0" borderId="1138" xfId="0" applyNumberFormat="1" applyFont="1" applyBorder="1" applyAlignment="1">
      <alignment horizontal="right"/>
    </xf>
    <xf numFmtId="164" fontId="1140" fillId="0" borderId="1139" xfId="0" applyNumberFormat="1" applyFont="1" applyBorder="1" applyAlignment="1">
      <alignment horizontal="right"/>
    </xf>
    <xf numFmtId="0" fontId="1141" fillId="0" borderId="1140" xfId="0" applyFont="1" applyBorder="1"/>
    <xf numFmtId="0" fontId="1142" fillId="0" borderId="1141" xfId="0" applyFont="1" applyBorder="1" applyAlignment="1">
      <alignment horizontal="right"/>
    </xf>
    <xf numFmtId="0" fontId="1143" fillId="0" borderId="1142" xfId="0" applyFont="1" applyBorder="1" applyAlignment="1">
      <alignment horizontal="right"/>
    </xf>
    <xf numFmtId="164" fontId="1144" fillId="0" borderId="1143" xfId="0" applyNumberFormat="1" applyFont="1" applyBorder="1" applyAlignment="1">
      <alignment horizontal="right"/>
    </xf>
    <xf numFmtId="164" fontId="1145" fillId="0" borderId="1144" xfId="0" applyNumberFormat="1" applyFont="1" applyBorder="1" applyAlignment="1">
      <alignment horizontal="right"/>
    </xf>
    <xf numFmtId="164" fontId="1146" fillId="0" borderId="1145" xfId="0" applyNumberFormat="1" applyFont="1" applyBorder="1" applyAlignment="1">
      <alignment horizontal="right"/>
    </xf>
    <xf numFmtId="164" fontId="1147" fillId="0" borderId="1146" xfId="0" applyNumberFormat="1" applyFont="1" applyBorder="1" applyAlignment="1">
      <alignment horizontal="right"/>
    </xf>
    <xf numFmtId="0" fontId="1148" fillId="0" borderId="1147" xfId="0" applyFont="1" applyBorder="1"/>
    <xf numFmtId="0" fontId="1153" fillId="0" borderId="1152" xfId="0" applyFont="1" applyBorder="1"/>
    <xf numFmtId="0" fontId="1154" fillId="0" borderId="1153" xfId="0" applyFont="1" applyBorder="1" applyAlignment="1">
      <alignment horizontal="right"/>
    </xf>
    <xf numFmtId="0" fontId="1155" fillId="0" borderId="1154" xfId="0" applyFont="1" applyBorder="1" applyAlignment="1">
      <alignment horizontal="right"/>
    </xf>
    <xf numFmtId="0" fontId="1156" fillId="0" borderId="1155" xfId="0" applyFont="1" applyBorder="1" applyAlignment="1">
      <alignment horizontal="right"/>
    </xf>
    <xf numFmtId="0" fontId="1157" fillId="0" borderId="1156" xfId="0" applyFont="1" applyBorder="1" applyAlignment="1">
      <alignment horizontal="right"/>
    </xf>
    <xf numFmtId="0" fontId="1158" fillId="0" borderId="1157" xfId="0" applyFont="1" applyBorder="1" applyAlignment="1">
      <alignment horizontal="right"/>
    </xf>
    <xf numFmtId="0" fontId="1159" fillId="0" borderId="1158" xfId="0" applyFont="1" applyBorder="1"/>
    <xf numFmtId="0" fontId="1160" fillId="0" borderId="1159" xfId="0" applyFont="1" applyBorder="1"/>
    <xf numFmtId="0" fontId="1161" fillId="0" borderId="1160" xfId="0" applyFont="1" applyBorder="1"/>
    <xf numFmtId="0" fontId="1162" fillId="0" borderId="1161" xfId="0" applyFont="1" applyBorder="1"/>
    <xf numFmtId="0" fontId="1163" fillId="0" borderId="1162" xfId="0" applyFont="1" applyBorder="1" applyAlignment="1">
      <alignment horizontal="right"/>
    </xf>
    <xf numFmtId="164" fontId="1164" fillId="0" borderId="1163" xfId="0" applyNumberFormat="1" applyFont="1" applyBorder="1" applyAlignment="1">
      <alignment horizontal="right"/>
    </xf>
    <xf numFmtId="164" fontId="1165" fillId="0" borderId="1164" xfId="0" applyNumberFormat="1" applyFont="1" applyBorder="1" applyAlignment="1">
      <alignment horizontal="right"/>
    </xf>
    <xf numFmtId="164" fontId="1166" fillId="0" borderId="1165" xfId="0" applyNumberFormat="1" applyFont="1" applyBorder="1" applyAlignment="1">
      <alignment horizontal="right"/>
    </xf>
    <xf numFmtId="164" fontId="1167" fillId="0" borderId="1166" xfId="0" applyNumberFormat="1" applyFont="1" applyBorder="1" applyAlignment="1">
      <alignment horizontal="right"/>
    </xf>
    <xf numFmtId="0" fontId="1168" fillId="0" borderId="1167" xfId="0" applyFont="1" applyBorder="1" applyAlignment="1">
      <alignment horizontal="right"/>
    </xf>
    <xf numFmtId="164" fontId="1169" fillId="0" borderId="1168" xfId="0" applyNumberFormat="1" applyFont="1" applyBorder="1" applyAlignment="1">
      <alignment horizontal="right"/>
    </xf>
    <xf numFmtId="164" fontId="1170" fillId="0" borderId="1169" xfId="0" applyNumberFormat="1" applyFont="1" applyBorder="1" applyAlignment="1">
      <alignment horizontal="right"/>
    </xf>
    <xf numFmtId="164" fontId="1171" fillId="0" borderId="1170" xfId="0" applyNumberFormat="1" applyFont="1" applyBorder="1" applyAlignment="1">
      <alignment horizontal="right"/>
    </xf>
    <xf numFmtId="164" fontId="1172" fillId="0" borderId="1171" xfId="0" applyNumberFormat="1" applyFont="1" applyBorder="1" applyAlignment="1">
      <alignment horizontal="right"/>
    </xf>
    <xf numFmtId="0" fontId="1173" fillId="0" borderId="1172" xfId="0" applyFont="1" applyBorder="1"/>
    <xf numFmtId="0" fontId="1174" fillId="0" borderId="1173" xfId="0" applyFont="1" applyBorder="1" applyAlignment="1">
      <alignment horizontal="right"/>
    </xf>
    <xf numFmtId="0" fontId="1175" fillId="0" borderId="1174" xfId="0" applyFont="1" applyBorder="1" applyAlignment="1">
      <alignment horizontal="right"/>
    </xf>
    <xf numFmtId="164" fontId="1176" fillId="0" borderId="1175" xfId="0" applyNumberFormat="1" applyFont="1" applyBorder="1" applyAlignment="1">
      <alignment horizontal="right"/>
    </xf>
    <xf numFmtId="164" fontId="1177" fillId="0" borderId="1176" xfId="0" applyNumberFormat="1" applyFont="1" applyBorder="1" applyAlignment="1">
      <alignment horizontal="right"/>
    </xf>
    <xf numFmtId="164" fontId="1178" fillId="0" borderId="1177" xfId="0" applyNumberFormat="1" applyFont="1" applyBorder="1" applyAlignment="1">
      <alignment horizontal="right"/>
    </xf>
    <xf numFmtId="164" fontId="1179" fillId="0" borderId="1178" xfId="0" applyNumberFormat="1" applyFont="1" applyBorder="1" applyAlignment="1">
      <alignment horizontal="right"/>
    </xf>
    <xf numFmtId="0" fontId="1180" fillId="0" borderId="1179" xfId="0" applyFont="1" applyBorder="1" applyAlignment="1">
      <alignment horizontal="right"/>
    </xf>
    <xf numFmtId="164" fontId="1181" fillId="0" borderId="1180" xfId="0" applyNumberFormat="1" applyFont="1" applyBorder="1" applyAlignment="1">
      <alignment horizontal="right"/>
    </xf>
    <xf numFmtId="164" fontId="1182" fillId="0" borderId="1181" xfId="0" applyNumberFormat="1" applyFont="1" applyBorder="1" applyAlignment="1">
      <alignment horizontal="right"/>
    </xf>
    <xf numFmtId="164" fontId="1183" fillId="0" borderId="1182" xfId="0" applyNumberFormat="1" applyFont="1" applyBorder="1" applyAlignment="1">
      <alignment horizontal="right"/>
    </xf>
    <xf numFmtId="164" fontId="1184" fillId="0" borderId="1183" xfId="0" applyNumberFormat="1" applyFont="1" applyBorder="1" applyAlignment="1">
      <alignment horizontal="right"/>
    </xf>
    <xf numFmtId="0" fontId="1185" fillId="0" borderId="1184" xfId="0" applyFont="1" applyBorder="1" applyAlignment="1">
      <alignment horizontal="right"/>
    </xf>
    <xf numFmtId="164" fontId="1186" fillId="0" borderId="1185" xfId="0" applyNumberFormat="1" applyFont="1" applyBorder="1" applyAlignment="1">
      <alignment horizontal="right"/>
    </xf>
    <xf numFmtId="164" fontId="1187" fillId="0" borderId="1186" xfId="0" applyNumberFormat="1" applyFont="1" applyBorder="1" applyAlignment="1">
      <alignment horizontal="right"/>
    </xf>
    <xf numFmtId="164" fontId="1188" fillId="0" borderId="1187" xfId="0" applyNumberFormat="1" applyFont="1" applyBorder="1" applyAlignment="1">
      <alignment horizontal="right"/>
    </xf>
    <xf numFmtId="164" fontId="1189" fillId="0" borderId="1188" xfId="0" applyNumberFormat="1" applyFont="1" applyBorder="1" applyAlignment="1">
      <alignment horizontal="right"/>
    </xf>
    <xf numFmtId="0" fontId="1190" fillId="0" borderId="1189" xfId="0" applyFont="1" applyBorder="1"/>
    <xf numFmtId="0" fontId="1191" fillId="0" borderId="1190" xfId="0" applyFont="1" applyBorder="1" applyAlignment="1">
      <alignment horizontal="right"/>
    </xf>
    <xf numFmtId="0" fontId="1192" fillId="0" borderId="1191" xfId="0" applyFont="1" applyBorder="1" applyAlignment="1">
      <alignment horizontal="right"/>
    </xf>
    <xf numFmtId="164" fontId="1193" fillId="0" borderId="1192" xfId="0" applyNumberFormat="1" applyFont="1" applyBorder="1" applyAlignment="1">
      <alignment horizontal="right"/>
    </xf>
    <xf numFmtId="164" fontId="1194" fillId="0" borderId="1193" xfId="0" applyNumberFormat="1" applyFont="1" applyBorder="1" applyAlignment="1">
      <alignment horizontal="right"/>
    </xf>
    <xf numFmtId="164" fontId="1195" fillId="0" borderId="1194" xfId="0" applyNumberFormat="1" applyFont="1" applyBorder="1" applyAlignment="1">
      <alignment horizontal="right"/>
    </xf>
    <xf numFmtId="164" fontId="1196" fillId="0" borderId="1195" xfId="0" applyNumberFormat="1" applyFont="1" applyBorder="1" applyAlignment="1">
      <alignment horizontal="right"/>
    </xf>
    <xf numFmtId="0" fontId="1197" fillId="0" borderId="1196" xfId="0" applyFont="1" applyBorder="1" applyAlignment="1">
      <alignment horizontal="right"/>
    </xf>
    <xf numFmtId="164" fontId="1198" fillId="0" borderId="1197" xfId="0" applyNumberFormat="1" applyFont="1" applyBorder="1" applyAlignment="1">
      <alignment horizontal="right"/>
    </xf>
    <xf numFmtId="164" fontId="1199" fillId="0" borderId="1198" xfId="0" applyNumberFormat="1" applyFont="1" applyBorder="1" applyAlignment="1">
      <alignment horizontal="right"/>
    </xf>
    <xf numFmtId="164" fontId="1200" fillId="0" borderId="1199" xfId="0" applyNumberFormat="1" applyFont="1" applyBorder="1" applyAlignment="1">
      <alignment horizontal="right"/>
    </xf>
    <xf numFmtId="164" fontId="1201" fillId="0" borderId="1200" xfId="0" applyNumberFormat="1" applyFont="1" applyBorder="1" applyAlignment="1">
      <alignment horizontal="right"/>
    </xf>
    <xf numFmtId="0" fontId="1202" fillId="0" borderId="1201" xfId="0" applyFont="1" applyBorder="1" applyAlignment="1">
      <alignment horizontal="right"/>
    </xf>
    <xf numFmtId="164" fontId="1203" fillId="0" borderId="1202" xfId="0" applyNumberFormat="1" applyFont="1" applyBorder="1" applyAlignment="1">
      <alignment horizontal="right"/>
    </xf>
    <xf numFmtId="164" fontId="1204" fillId="0" borderId="1203" xfId="0" applyNumberFormat="1" applyFont="1" applyBorder="1" applyAlignment="1">
      <alignment horizontal="right"/>
    </xf>
    <xf numFmtId="164" fontId="1205" fillId="0" borderId="1204" xfId="0" applyNumberFormat="1" applyFont="1" applyBorder="1" applyAlignment="1">
      <alignment horizontal="right"/>
    </xf>
    <xf numFmtId="164" fontId="1206" fillId="0" borderId="1205" xfId="0" applyNumberFormat="1" applyFont="1" applyBorder="1" applyAlignment="1">
      <alignment horizontal="right"/>
    </xf>
    <xf numFmtId="0" fontId="1207" fillId="0" borderId="1206" xfId="0" applyFont="1" applyBorder="1" applyAlignment="1">
      <alignment horizontal="right"/>
    </xf>
    <xf numFmtId="164" fontId="1208" fillId="0" borderId="1207" xfId="0" applyNumberFormat="1" applyFont="1" applyBorder="1" applyAlignment="1">
      <alignment horizontal="right"/>
    </xf>
    <xf numFmtId="164" fontId="1209" fillId="0" borderId="1208" xfId="0" applyNumberFormat="1" applyFont="1" applyBorder="1" applyAlignment="1">
      <alignment horizontal="right"/>
    </xf>
    <xf numFmtId="164" fontId="1210" fillId="0" borderId="1209" xfId="0" applyNumberFormat="1" applyFont="1" applyBorder="1" applyAlignment="1">
      <alignment horizontal="right"/>
    </xf>
    <xf numFmtId="164" fontId="1211" fillId="0" borderId="1210" xfId="0" applyNumberFormat="1" applyFont="1" applyBorder="1" applyAlignment="1">
      <alignment horizontal="right"/>
    </xf>
    <xf numFmtId="0" fontId="1212" fillId="0" borderId="1211" xfId="0" applyFont="1" applyBorder="1"/>
    <xf numFmtId="0" fontId="1213" fillId="0" borderId="1212" xfId="0" applyFont="1" applyBorder="1" applyAlignment="1">
      <alignment horizontal="right"/>
    </xf>
    <xf numFmtId="0" fontId="1214" fillId="0" borderId="1213" xfId="0" applyFont="1" applyBorder="1" applyAlignment="1">
      <alignment horizontal="right"/>
    </xf>
    <xf numFmtId="164" fontId="1215" fillId="0" borderId="1214" xfId="0" applyNumberFormat="1" applyFont="1" applyBorder="1" applyAlignment="1">
      <alignment horizontal="right"/>
    </xf>
    <xf numFmtId="164" fontId="1216" fillId="0" borderId="1215" xfId="0" applyNumberFormat="1" applyFont="1" applyBorder="1" applyAlignment="1">
      <alignment horizontal="right"/>
    </xf>
    <xf numFmtId="164" fontId="1217" fillId="0" borderId="1216" xfId="0" applyNumberFormat="1" applyFont="1" applyBorder="1" applyAlignment="1">
      <alignment horizontal="right"/>
    </xf>
    <xf numFmtId="164" fontId="1218" fillId="0" borderId="1217" xfId="0" applyNumberFormat="1" applyFont="1" applyBorder="1" applyAlignment="1">
      <alignment horizontal="right"/>
    </xf>
    <xf numFmtId="0" fontId="1219" fillId="0" borderId="1218" xfId="0" applyFont="1" applyBorder="1" applyAlignment="1">
      <alignment horizontal="right"/>
    </xf>
    <xf numFmtId="164" fontId="1220" fillId="0" borderId="1219" xfId="0" applyNumberFormat="1" applyFont="1" applyBorder="1" applyAlignment="1">
      <alignment horizontal="right"/>
    </xf>
    <xf numFmtId="164" fontId="1221" fillId="0" borderId="1220" xfId="0" applyNumberFormat="1" applyFont="1" applyBorder="1" applyAlignment="1">
      <alignment horizontal="right"/>
    </xf>
    <xf numFmtId="164" fontId="1222" fillId="0" borderId="1221" xfId="0" applyNumberFormat="1" applyFont="1" applyBorder="1" applyAlignment="1">
      <alignment horizontal="right"/>
    </xf>
    <xf numFmtId="164" fontId="1223" fillId="0" borderId="1222" xfId="0" applyNumberFormat="1" applyFont="1" applyBorder="1" applyAlignment="1">
      <alignment horizontal="right"/>
    </xf>
    <xf numFmtId="0" fontId="1224" fillId="0" borderId="1223" xfId="0" applyFont="1" applyBorder="1"/>
    <xf numFmtId="0" fontId="1225" fillId="0" borderId="1224" xfId="0" applyFont="1" applyBorder="1" applyAlignment="1">
      <alignment horizontal="right"/>
    </xf>
    <xf numFmtId="0" fontId="1226" fillId="0" borderId="1225" xfId="0" applyFont="1" applyBorder="1" applyAlignment="1">
      <alignment horizontal="right"/>
    </xf>
    <xf numFmtId="164" fontId="1227" fillId="0" borderId="1226" xfId="0" applyNumberFormat="1" applyFont="1" applyBorder="1" applyAlignment="1">
      <alignment horizontal="right"/>
    </xf>
    <xf numFmtId="164" fontId="1228" fillId="0" borderId="1227" xfId="0" applyNumberFormat="1" applyFont="1" applyBorder="1" applyAlignment="1">
      <alignment horizontal="right"/>
    </xf>
    <xf numFmtId="164" fontId="1229" fillId="0" borderId="1228" xfId="0" applyNumberFormat="1" applyFont="1" applyBorder="1" applyAlignment="1">
      <alignment horizontal="right"/>
    </xf>
    <xf numFmtId="164" fontId="1230" fillId="0" borderId="1229" xfId="0" applyNumberFormat="1" applyFont="1" applyBorder="1" applyAlignment="1">
      <alignment horizontal="right"/>
    </xf>
    <xf numFmtId="0" fontId="1231" fillId="0" borderId="1230" xfId="0" applyFont="1" applyBorder="1" applyAlignment="1">
      <alignment horizontal="right"/>
    </xf>
    <xf numFmtId="164" fontId="1232" fillId="0" borderId="1231" xfId="0" applyNumberFormat="1" applyFont="1" applyBorder="1" applyAlignment="1">
      <alignment horizontal="right"/>
    </xf>
    <xf numFmtId="164" fontId="1233" fillId="0" borderId="1232" xfId="0" applyNumberFormat="1" applyFont="1" applyBorder="1" applyAlignment="1">
      <alignment horizontal="right"/>
    </xf>
    <xf numFmtId="164" fontId="1234" fillId="0" borderId="1233" xfId="0" applyNumberFormat="1" applyFont="1" applyBorder="1" applyAlignment="1">
      <alignment horizontal="right"/>
    </xf>
    <xf numFmtId="164" fontId="1235" fillId="0" borderId="1234" xfId="0" applyNumberFormat="1" applyFont="1" applyBorder="1" applyAlignment="1">
      <alignment horizontal="right"/>
    </xf>
    <xf numFmtId="0" fontId="1236" fillId="0" borderId="1235" xfId="0" applyFont="1" applyBorder="1"/>
    <xf numFmtId="0" fontId="1237" fillId="0" borderId="1236" xfId="0" applyFont="1" applyBorder="1" applyAlignment="1">
      <alignment horizontal="right"/>
    </xf>
    <xf numFmtId="0" fontId="1238" fillId="0" borderId="1237" xfId="0" applyFont="1" applyBorder="1" applyAlignment="1">
      <alignment horizontal="right"/>
    </xf>
    <xf numFmtId="164" fontId="1239" fillId="0" borderId="1238" xfId="0" applyNumberFormat="1" applyFont="1" applyBorder="1" applyAlignment="1">
      <alignment horizontal="right"/>
    </xf>
    <xf numFmtId="164" fontId="1240" fillId="0" borderId="1239" xfId="0" applyNumberFormat="1" applyFont="1" applyBorder="1" applyAlignment="1">
      <alignment horizontal="right"/>
    </xf>
    <xf numFmtId="164" fontId="1241" fillId="0" borderId="1240" xfId="0" applyNumberFormat="1" applyFont="1" applyBorder="1" applyAlignment="1">
      <alignment horizontal="right"/>
    </xf>
    <xf numFmtId="164" fontId="1242" fillId="0" borderId="1241" xfId="0" applyNumberFormat="1" applyFont="1" applyBorder="1" applyAlignment="1">
      <alignment horizontal="right"/>
    </xf>
    <xf numFmtId="0" fontId="1243" fillId="0" borderId="1242" xfId="0" applyFont="1" applyBorder="1" applyAlignment="1">
      <alignment horizontal="right"/>
    </xf>
    <xf numFmtId="164" fontId="1244" fillId="0" borderId="1243" xfId="0" applyNumberFormat="1" applyFont="1" applyBorder="1" applyAlignment="1">
      <alignment horizontal="right"/>
    </xf>
    <xf numFmtId="164" fontId="1245" fillId="0" borderId="1244" xfId="0" applyNumberFormat="1" applyFont="1" applyBorder="1" applyAlignment="1">
      <alignment horizontal="right"/>
    </xf>
    <xf numFmtId="164" fontId="1246" fillId="0" borderId="1245" xfId="0" applyNumberFormat="1" applyFont="1" applyBorder="1" applyAlignment="1">
      <alignment horizontal="right"/>
    </xf>
    <xf numFmtId="164" fontId="1247" fillId="0" borderId="1246" xfId="0" applyNumberFormat="1" applyFont="1" applyBorder="1" applyAlignment="1">
      <alignment horizontal="right"/>
    </xf>
    <xf numFmtId="0" fontId="1248" fillId="0" borderId="1247" xfId="0" applyFont="1" applyBorder="1"/>
    <xf numFmtId="0" fontId="1249" fillId="0" borderId="1248" xfId="0" applyFont="1" applyBorder="1" applyAlignment="1">
      <alignment horizontal="right"/>
    </xf>
    <xf numFmtId="0" fontId="1250" fillId="0" borderId="1249" xfId="0" applyFont="1" applyBorder="1" applyAlignment="1">
      <alignment horizontal="right"/>
    </xf>
    <xf numFmtId="164" fontId="1251" fillId="0" borderId="1250" xfId="0" applyNumberFormat="1" applyFont="1" applyBorder="1" applyAlignment="1">
      <alignment horizontal="right"/>
    </xf>
    <xf numFmtId="164" fontId="1252" fillId="0" borderId="1251" xfId="0" applyNumberFormat="1" applyFont="1" applyBorder="1" applyAlignment="1">
      <alignment horizontal="right"/>
    </xf>
    <xf numFmtId="164" fontId="1253" fillId="0" borderId="1252" xfId="0" applyNumberFormat="1" applyFont="1" applyBorder="1" applyAlignment="1">
      <alignment horizontal="right"/>
    </xf>
    <xf numFmtId="164" fontId="1254" fillId="0" borderId="1253" xfId="0" applyNumberFormat="1" applyFont="1" applyBorder="1" applyAlignment="1">
      <alignment horizontal="right"/>
    </xf>
    <xf numFmtId="0" fontId="1255" fillId="0" borderId="1254" xfId="0" applyFont="1" applyBorder="1" applyAlignment="1">
      <alignment horizontal="right"/>
    </xf>
    <xf numFmtId="164" fontId="1256" fillId="0" borderId="1255" xfId="0" applyNumberFormat="1" applyFont="1" applyBorder="1" applyAlignment="1">
      <alignment horizontal="right"/>
    </xf>
    <xf numFmtId="164" fontId="1257" fillId="0" borderId="1256" xfId="0" applyNumberFormat="1" applyFont="1" applyBorder="1" applyAlignment="1">
      <alignment horizontal="right"/>
    </xf>
    <xf numFmtId="164" fontId="1258" fillId="0" borderId="1257" xfId="0" applyNumberFormat="1" applyFont="1" applyBorder="1" applyAlignment="1">
      <alignment horizontal="right"/>
    </xf>
    <xf numFmtId="164" fontId="1259" fillId="0" borderId="1258" xfId="0" applyNumberFormat="1" applyFont="1" applyBorder="1" applyAlignment="1">
      <alignment horizontal="right"/>
    </xf>
    <xf numFmtId="0" fontId="1260" fillId="0" borderId="1259" xfId="0" applyFont="1" applyBorder="1"/>
    <xf numFmtId="0" fontId="1261" fillId="0" borderId="1260" xfId="0" applyFont="1" applyBorder="1" applyAlignment="1">
      <alignment horizontal="right"/>
    </xf>
    <xf numFmtId="0" fontId="1262" fillId="0" borderId="1261" xfId="0" applyFont="1" applyBorder="1" applyAlignment="1">
      <alignment horizontal="right"/>
    </xf>
    <xf numFmtId="164" fontId="1263" fillId="0" borderId="1262" xfId="0" applyNumberFormat="1" applyFont="1" applyBorder="1" applyAlignment="1">
      <alignment horizontal="right"/>
    </xf>
    <xf numFmtId="164" fontId="1264" fillId="0" borderId="1263" xfId="0" applyNumberFormat="1" applyFont="1" applyBorder="1" applyAlignment="1">
      <alignment horizontal="right"/>
    </xf>
    <xf numFmtId="164" fontId="1265" fillId="0" borderId="1264" xfId="0" applyNumberFormat="1" applyFont="1" applyBorder="1" applyAlignment="1">
      <alignment horizontal="right"/>
    </xf>
    <xf numFmtId="164" fontId="1266" fillId="0" borderId="1265" xfId="0" applyNumberFormat="1" applyFont="1" applyBorder="1" applyAlignment="1">
      <alignment horizontal="right"/>
    </xf>
    <xf numFmtId="0" fontId="1267" fillId="0" borderId="1266" xfId="0" applyFont="1" applyBorder="1" applyAlignment="1">
      <alignment horizontal="right"/>
    </xf>
    <xf numFmtId="164" fontId="1268" fillId="0" borderId="1267" xfId="0" applyNumberFormat="1" applyFont="1" applyBorder="1" applyAlignment="1">
      <alignment horizontal="right"/>
    </xf>
    <xf numFmtId="164" fontId="1269" fillId="0" borderId="1268" xfId="0" applyNumberFormat="1" applyFont="1" applyBorder="1" applyAlignment="1">
      <alignment horizontal="right"/>
    </xf>
    <xf numFmtId="164" fontId="1270" fillId="0" borderId="1269" xfId="0" applyNumberFormat="1" applyFont="1" applyBorder="1" applyAlignment="1">
      <alignment horizontal="right"/>
    </xf>
    <xf numFmtId="164" fontId="1271" fillId="0" borderId="1270" xfId="0" applyNumberFormat="1" applyFont="1" applyBorder="1" applyAlignment="1">
      <alignment horizontal="right"/>
    </xf>
    <xf numFmtId="0" fontId="1272" fillId="0" borderId="1271" xfId="0" applyFont="1" applyBorder="1" applyAlignment="1">
      <alignment horizontal="right"/>
    </xf>
    <xf numFmtId="164" fontId="1273" fillId="0" borderId="1272" xfId="0" applyNumberFormat="1" applyFont="1" applyBorder="1" applyAlignment="1">
      <alignment horizontal="right"/>
    </xf>
    <xf numFmtId="164" fontId="1274" fillId="0" borderId="1273" xfId="0" applyNumberFormat="1" applyFont="1" applyBorder="1" applyAlignment="1">
      <alignment horizontal="right"/>
    </xf>
    <xf numFmtId="164" fontId="1275" fillId="0" borderId="1274" xfId="0" applyNumberFormat="1" applyFont="1" applyBorder="1" applyAlignment="1">
      <alignment horizontal="right"/>
    </xf>
    <xf numFmtId="164" fontId="1276" fillId="0" borderId="1275" xfId="0" applyNumberFormat="1" applyFont="1" applyBorder="1" applyAlignment="1">
      <alignment horizontal="right"/>
    </xf>
    <xf numFmtId="0" fontId="1277" fillId="0" borderId="1276" xfId="0" applyFont="1" applyBorder="1"/>
    <xf numFmtId="0" fontId="1278" fillId="0" borderId="1277" xfId="0" applyFont="1" applyBorder="1" applyAlignment="1">
      <alignment horizontal="right"/>
    </xf>
    <xf numFmtId="0" fontId="1279" fillId="0" borderId="1278" xfId="0" applyFont="1" applyBorder="1" applyAlignment="1">
      <alignment horizontal="right"/>
    </xf>
    <xf numFmtId="164" fontId="1280" fillId="0" borderId="1279" xfId="0" applyNumberFormat="1" applyFont="1" applyBorder="1" applyAlignment="1">
      <alignment horizontal="right"/>
    </xf>
    <xf numFmtId="164" fontId="1281" fillId="0" borderId="1280" xfId="0" applyNumberFormat="1" applyFont="1" applyBorder="1" applyAlignment="1">
      <alignment horizontal="right"/>
    </xf>
    <xf numFmtId="164" fontId="1282" fillId="0" borderId="1281" xfId="0" applyNumberFormat="1" applyFont="1" applyBorder="1" applyAlignment="1">
      <alignment horizontal="right"/>
    </xf>
    <xf numFmtId="164" fontId="1283" fillId="0" borderId="1282" xfId="0" applyNumberFormat="1" applyFont="1" applyBorder="1" applyAlignment="1">
      <alignment horizontal="right"/>
    </xf>
    <xf numFmtId="0" fontId="1284" fillId="0" borderId="1283" xfId="0" applyFont="1" applyBorder="1" applyAlignment="1">
      <alignment horizontal="right"/>
    </xf>
    <xf numFmtId="164" fontId="1285" fillId="0" borderId="1284" xfId="0" applyNumberFormat="1" applyFont="1" applyBorder="1" applyAlignment="1">
      <alignment horizontal="right"/>
    </xf>
    <xf numFmtId="164" fontId="1286" fillId="0" borderId="1285" xfId="0" applyNumberFormat="1" applyFont="1" applyBorder="1" applyAlignment="1">
      <alignment horizontal="right"/>
    </xf>
    <xf numFmtId="164" fontId="1287" fillId="0" borderId="1286" xfId="0" applyNumberFormat="1" applyFont="1" applyBorder="1" applyAlignment="1">
      <alignment horizontal="right"/>
    </xf>
    <xf numFmtId="164" fontId="1288" fillId="0" borderId="1287" xfId="0" applyNumberFormat="1" applyFont="1" applyBorder="1" applyAlignment="1">
      <alignment horizontal="right"/>
    </xf>
    <xf numFmtId="0" fontId="1289" fillId="0" borderId="1288" xfId="0" applyFont="1" applyBorder="1" applyAlignment="1">
      <alignment horizontal="right"/>
    </xf>
    <xf numFmtId="164" fontId="1290" fillId="0" borderId="1289" xfId="0" applyNumberFormat="1" applyFont="1" applyBorder="1" applyAlignment="1">
      <alignment horizontal="right"/>
    </xf>
    <xf numFmtId="164" fontId="1291" fillId="0" borderId="1290" xfId="0" applyNumberFormat="1" applyFont="1" applyBorder="1" applyAlignment="1">
      <alignment horizontal="right"/>
    </xf>
    <xf numFmtId="164" fontId="1292" fillId="0" borderId="1291" xfId="0" applyNumberFormat="1" applyFont="1" applyBorder="1" applyAlignment="1">
      <alignment horizontal="right"/>
    </xf>
    <xf numFmtId="164" fontId="1293" fillId="0" borderId="1292" xfId="0" applyNumberFormat="1" applyFont="1" applyBorder="1" applyAlignment="1">
      <alignment horizontal="right"/>
    </xf>
    <xf numFmtId="0" fontId="1294" fillId="0" borderId="1293" xfId="0" applyFont="1" applyBorder="1"/>
    <xf numFmtId="0" fontId="1295" fillId="0" borderId="1294" xfId="0" applyFont="1" applyBorder="1" applyAlignment="1">
      <alignment horizontal="right"/>
    </xf>
    <xf numFmtId="0" fontId="1296" fillId="0" borderId="1295" xfId="0" applyFont="1" applyBorder="1" applyAlignment="1">
      <alignment horizontal="right"/>
    </xf>
    <xf numFmtId="164" fontId="1297" fillId="0" borderId="1296" xfId="0" applyNumberFormat="1" applyFont="1" applyBorder="1" applyAlignment="1">
      <alignment horizontal="right"/>
    </xf>
    <xf numFmtId="164" fontId="1298" fillId="0" borderId="1297" xfId="0" applyNumberFormat="1" applyFont="1" applyBorder="1" applyAlignment="1">
      <alignment horizontal="right"/>
    </xf>
    <xf numFmtId="164" fontId="1299" fillId="0" borderId="1298" xfId="0" applyNumberFormat="1" applyFont="1" applyBorder="1" applyAlignment="1">
      <alignment horizontal="right"/>
    </xf>
    <xf numFmtId="164" fontId="1300" fillId="0" borderId="1299" xfId="0" applyNumberFormat="1" applyFont="1" applyBorder="1" applyAlignment="1">
      <alignment horizontal="right"/>
    </xf>
    <xf numFmtId="0" fontId="1301" fillId="0" borderId="1300" xfId="0" applyFont="1" applyBorder="1" applyAlignment="1">
      <alignment horizontal="right"/>
    </xf>
    <xf numFmtId="164" fontId="1302" fillId="0" borderId="1301" xfId="0" applyNumberFormat="1" applyFont="1" applyBorder="1" applyAlignment="1">
      <alignment horizontal="right"/>
    </xf>
    <xf numFmtId="164" fontId="1303" fillId="0" borderId="1302" xfId="0" applyNumberFormat="1" applyFont="1" applyBorder="1" applyAlignment="1">
      <alignment horizontal="right"/>
    </xf>
    <xf numFmtId="164" fontId="1304" fillId="0" borderId="1303" xfId="0" applyNumberFormat="1" applyFont="1" applyBorder="1" applyAlignment="1">
      <alignment horizontal="right"/>
    </xf>
    <xf numFmtId="164" fontId="1305" fillId="0" borderId="1304" xfId="0" applyNumberFormat="1" applyFont="1" applyBorder="1" applyAlignment="1">
      <alignment horizontal="right"/>
    </xf>
    <xf numFmtId="0" fontId="1306" fillId="0" borderId="1305" xfId="0" applyFont="1" applyBorder="1" applyAlignment="1">
      <alignment horizontal="right"/>
    </xf>
    <xf numFmtId="164" fontId="1307" fillId="0" borderId="1306" xfId="0" applyNumberFormat="1" applyFont="1" applyBorder="1" applyAlignment="1">
      <alignment horizontal="right"/>
    </xf>
    <xf numFmtId="164" fontId="1308" fillId="0" borderId="1307" xfId="0" applyNumberFormat="1" applyFont="1" applyBorder="1" applyAlignment="1">
      <alignment horizontal="right"/>
    </xf>
    <xf numFmtId="164" fontId="1309" fillId="0" borderId="1308" xfId="0" applyNumberFormat="1" applyFont="1" applyBorder="1" applyAlignment="1">
      <alignment horizontal="right"/>
    </xf>
    <xf numFmtId="164" fontId="1310" fillId="0" borderId="1309" xfId="0" applyNumberFormat="1" applyFont="1" applyBorder="1" applyAlignment="1">
      <alignment horizontal="right"/>
    </xf>
    <xf numFmtId="0" fontId="1311" fillId="0" borderId="1310" xfId="0" applyFont="1" applyBorder="1" applyAlignment="1">
      <alignment horizontal="right"/>
    </xf>
    <xf numFmtId="164" fontId="1312" fillId="0" borderId="1311" xfId="0" applyNumberFormat="1" applyFont="1" applyBorder="1" applyAlignment="1">
      <alignment horizontal="right"/>
    </xf>
    <xf numFmtId="164" fontId="1313" fillId="0" borderId="1312" xfId="0" applyNumberFormat="1" applyFont="1" applyBorder="1" applyAlignment="1">
      <alignment horizontal="right"/>
    </xf>
    <xf numFmtId="164" fontId="1314" fillId="0" borderId="1313" xfId="0" applyNumberFormat="1" applyFont="1" applyBorder="1" applyAlignment="1">
      <alignment horizontal="right"/>
    </xf>
    <xf numFmtId="164" fontId="1315" fillId="0" borderId="1314" xfId="0" applyNumberFormat="1" applyFont="1" applyBorder="1" applyAlignment="1">
      <alignment horizontal="right"/>
    </xf>
    <xf numFmtId="0" fontId="1316" fillId="0" borderId="1315" xfId="0" applyFont="1" applyBorder="1" applyAlignment="1">
      <alignment horizontal="right"/>
    </xf>
    <xf numFmtId="164" fontId="1317" fillId="0" borderId="1316" xfId="0" applyNumberFormat="1" applyFont="1" applyBorder="1" applyAlignment="1">
      <alignment horizontal="right"/>
    </xf>
    <xf numFmtId="164" fontId="1318" fillId="0" borderId="1317" xfId="0" applyNumberFormat="1" applyFont="1" applyBorder="1" applyAlignment="1">
      <alignment horizontal="right"/>
    </xf>
    <xf numFmtId="164" fontId="1319" fillId="0" borderId="1318" xfId="0" applyNumberFormat="1" applyFont="1" applyBorder="1" applyAlignment="1">
      <alignment horizontal="right"/>
    </xf>
    <xf numFmtId="164" fontId="1320" fillId="0" borderId="1319" xfId="0" applyNumberFormat="1" applyFont="1" applyBorder="1" applyAlignment="1">
      <alignment horizontal="right"/>
    </xf>
    <xf numFmtId="0" fontId="1321" fillId="0" borderId="1320" xfId="0" applyFont="1" applyBorder="1"/>
    <xf numFmtId="0" fontId="1322" fillId="0" borderId="1321" xfId="0" applyFont="1" applyBorder="1" applyAlignment="1">
      <alignment horizontal="right"/>
    </xf>
    <xf numFmtId="0" fontId="1323" fillId="0" borderId="1322" xfId="0" applyFont="1" applyBorder="1" applyAlignment="1">
      <alignment horizontal="right"/>
    </xf>
    <xf numFmtId="164" fontId="1324" fillId="0" borderId="1323" xfId="0" applyNumberFormat="1" applyFont="1" applyBorder="1" applyAlignment="1">
      <alignment horizontal="right"/>
    </xf>
    <xf numFmtId="164" fontId="1325" fillId="0" borderId="1324" xfId="0" applyNumberFormat="1" applyFont="1" applyBorder="1" applyAlignment="1">
      <alignment horizontal="right"/>
    </xf>
    <xf numFmtId="164" fontId="1326" fillId="0" borderId="1325" xfId="0" applyNumberFormat="1" applyFont="1" applyBorder="1" applyAlignment="1">
      <alignment horizontal="right"/>
    </xf>
    <xf numFmtId="164" fontId="1327" fillId="0" borderId="1326" xfId="0" applyNumberFormat="1" applyFont="1" applyBorder="1" applyAlignment="1">
      <alignment horizontal="right"/>
    </xf>
    <xf numFmtId="0" fontId="1328" fillId="0" borderId="1327" xfId="0" applyFont="1" applyBorder="1" applyAlignment="1">
      <alignment horizontal="right"/>
    </xf>
    <xf numFmtId="164" fontId="1329" fillId="0" borderId="1328" xfId="0" applyNumberFormat="1" applyFont="1" applyBorder="1" applyAlignment="1">
      <alignment horizontal="right"/>
    </xf>
    <xf numFmtId="164" fontId="1330" fillId="0" borderId="1329" xfId="0" applyNumberFormat="1" applyFont="1" applyBorder="1" applyAlignment="1">
      <alignment horizontal="right"/>
    </xf>
    <xf numFmtId="164" fontId="1331" fillId="0" borderId="1330" xfId="0" applyNumberFormat="1" applyFont="1" applyBorder="1" applyAlignment="1">
      <alignment horizontal="right"/>
    </xf>
    <xf numFmtId="164" fontId="1332" fillId="0" borderId="1331" xfId="0" applyNumberFormat="1" applyFont="1" applyBorder="1" applyAlignment="1">
      <alignment horizontal="right"/>
    </xf>
    <xf numFmtId="0" fontId="1333" fillId="0" borderId="1332" xfId="0" applyFont="1" applyBorder="1" applyAlignment="1">
      <alignment horizontal="right"/>
    </xf>
    <xf numFmtId="164" fontId="1334" fillId="0" borderId="1333" xfId="0" applyNumberFormat="1" applyFont="1" applyBorder="1" applyAlignment="1">
      <alignment horizontal="right"/>
    </xf>
    <xf numFmtId="164" fontId="1335" fillId="0" borderId="1334" xfId="0" applyNumberFormat="1" applyFont="1" applyBorder="1" applyAlignment="1">
      <alignment horizontal="right"/>
    </xf>
    <xf numFmtId="164" fontId="1336" fillId="0" borderId="1335" xfId="0" applyNumberFormat="1" applyFont="1" applyBorder="1" applyAlignment="1">
      <alignment horizontal="right"/>
    </xf>
    <xf numFmtId="164" fontId="1337" fillId="0" borderId="1336" xfId="0" applyNumberFormat="1" applyFont="1" applyBorder="1" applyAlignment="1">
      <alignment horizontal="right"/>
    </xf>
    <xf numFmtId="0" fontId="1338" fillId="0" borderId="1337" xfId="0" applyFont="1" applyBorder="1"/>
    <xf numFmtId="0" fontId="1339" fillId="0" borderId="1338" xfId="0" applyFont="1" applyBorder="1" applyAlignment="1">
      <alignment horizontal="right"/>
    </xf>
    <xf numFmtId="0" fontId="1340" fillId="0" borderId="1339" xfId="0" applyFont="1" applyBorder="1" applyAlignment="1">
      <alignment horizontal="right"/>
    </xf>
    <xf numFmtId="164" fontId="1341" fillId="0" borderId="1340" xfId="0" applyNumberFormat="1" applyFont="1" applyBorder="1" applyAlignment="1">
      <alignment horizontal="right"/>
    </xf>
    <xf numFmtId="164" fontId="1342" fillId="0" borderId="1341" xfId="0" applyNumberFormat="1" applyFont="1" applyBorder="1" applyAlignment="1">
      <alignment horizontal="right"/>
    </xf>
    <xf numFmtId="164" fontId="1343" fillId="0" borderId="1342" xfId="0" applyNumberFormat="1" applyFont="1" applyBorder="1" applyAlignment="1">
      <alignment horizontal="right"/>
    </xf>
    <xf numFmtId="164" fontId="1344" fillId="0" borderId="1343" xfId="0" applyNumberFormat="1" applyFont="1" applyBorder="1" applyAlignment="1">
      <alignment horizontal="right"/>
    </xf>
    <xf numFmtId="0" fontId="1345" fillId="0" borderId="1344" xfId="0" applyFont="1" applyBorder="1" applyAlignment="1">
      <alignment horizontal="right"/>
    </xf>
    <xf numFmtId="164" fontId="1346" fillId="0" borderId="1345" xfId="0" applyNumberFormat="1" applyFont="1" applyBorder="1" applyAlignment="1">
      <alignment horizontal="right"/>
    </xf>
    <xf numFmtId="164" fontId="1347" fillId="0" borderId="1346" xfId="0" applyNumberFormat="1" applyFont="1" applyBorder="1" applyAlignment="1">
      <alignment horizontal="right"/>
    </xf>
    <xf numFmtId="164" fontId="1348" fillId="0" borderId="1347" xfId="0" applyNumberFormat="1" applyFont="1" applyBorder="1" applyAlignment="1">
      <alignment horizontal="right"/>
    </xf>
    <xf numFmtId="164" fontId="1349" fillId="0" borderId="1348" xfId="0" applyNumberFormat="1" applyFont="1" applyBorder="1" applyAlignment="1">
      <alignment horizontal="right"/>
    </xf>
    <xf numFmtId="0" fontId="1350" fillId="0" borderId="1349" xfId="0" applyFont="1" applyBorder="1" applyAlignment="1">
      <alignment horizontal="right"/>
    </xf>
    <xf numFmtId="164" fontId="1351" fillId="0" borderId="1350" xfId="0" applyNumberFormat="1" applyFont="1" applyBorder="1" applyAlignment="1">
      <alignment horizontal="right"/>
    </xf>
    <xf numFmtId="164" fontId="1352" fillId="0" borderId="1351" xfId="0" applyNumberFormat="1" applyFont="1" applyBorder="1" applyAlignment="1">
      <alignment horizontal="right"/>
    </xf>
    <xf numFmtId="164" fontId="1353" fillId="0" borderId="1352" xfId="0" applyNumberFormat="1" applyFont="1" applyBorder="1" applyAlignment="1">
      <alignment horizontal="right"/>
    </xf>
    <xf numFmtId="164" fontId="1354" fillId="0" borderId="1353" xfId="0" applyNumberFormat="1" applyFont="1" applyBorder="1" applyAlignment="1">
      <alignment horizontal="right"/>
    </xf>
    <xf numFmtId="0" fontId="1355" fillId="0" borderId="1354" xfId="0" applyFont="1" applyBorder="1"/>
    <xf numFmtId="0" fontId="1356" fillId="0" borderId="1355" xfId="0" applyFont="1" applyBorder="1" applyAlignment="1">
      <alignment horizontal="right"/>
    </xf>
    <xf numFmtId="0" fontId="1357" fillId="0" borderId="1356" xfId="0" applyFont="1" applyBorder="1" applyAlignment="1">
      <alignment horizontal="right"/>
    </xf>
    <xf numFmtId="164" fontId="1358" fillId="0" borderId="1357" xfId="0" applyNumberFormat="1" applyFont="1" applyBorder="1" applyAlignment="1">
      <alignment horizontal="right"/>
    </xf>
    <xf numFmtId="164" fontId="1359" fillId="0" borderId="1358" xfId="0" applyNumberFormat="1" applyFont="1" applyBorder="1" applyAlignment="1">
      <alignment horizontal="right"/>
    </xf>
    <xf numFmtId="164" fontId="1360" fillId="0" borderId="1359" xfId="0" applyNumberFormat="1" applyFont="1" applyBorder="1" applyAlignment="1">
      <alignment horizontal="right"/>
    </xf>
    <xf numFmtId="164" fontId="1361" fillId="0" borderId="1360" xfId="0" applyNumberFormat="1" applyFont="1" applyBorder="1" applyAlignment="1">
      <alignment horizontal="right"/>
    </xf>
    <xf numFmtId="0" fontId="1362" fillId="0" borderId="1361" xfId="0" applyFont="1" applyBorder="1" applyAlignment="1">
      <alignment horizontal="right"/>
    </xf>
    <xf numFmtId="164" fontId="1363" fillId="0" borderId="1362" xfId="0" applyNumberFormat="1" applyFont="1" applyBorder="1" applyAlignment="1">
      <alignment horizontal="right"/>
    </xf>
    <xf numFmtId="164" fontId="1364" fillId="0" borderId="1363" xfId="0" applyNumberFormat="1" applyFont="1" applyBorder="1" applyAlignment="1">
      <alignment horizontal="right"/>
    </xf>
    <xf numFmtId="164" fontId="1365" fillId="0" borderId="1364" xfId="0" applyNumberFormat="1" applyFont="1" applyBorder="1" applyAlignment="1">
      <alignment horizontal="right"/>
    </xf>
    <xf numFmtId="164" fontId="1366" fillId="0" borderId="1365" xfId="0" applyNumberFormat="1" applyFont="1" applyBorder="1" applyAlignment="1">
      <alignment horizontal="right"/>
    </xf>
    <xf numFmtId="0" fontId="1367" fillId="0" borderId="1366" xfId="0" applyFont="1" applyBorder="1" applyAlignment="1">
      <alignment horizontal="right"/>
    </xf>
    <xf numFmtId="164" fontId="1368" fillId="0" borderId="1367" xfId="0" applyNumberFormat="1" applyFont="1" applyBorder="1" applyAlignment="1">
      <alignment horizontal="right"/>
    </xf>
    <xf numFmtId="164" fontId="1369" fillId="0" borderId="1368" xfId="0" applyNumberFormat="1" applyFont="1" applyBorder="1" applyAlignment="1">
      <alignment horizontal="right"/>
    </xf>
    <xf numFmtId="164" fontId="1370" fillId="0" borderId="1369" xfId="0" applyNumberFormat="1" applyFont="1" applyBorder="1" applyAlignment="1">
      <alignment horizontal="right"/>
    </xf>
    <xf numFmtId="164" fontId="1371" fillId="0" borderId="1370" xfId="0" applyNumberFormat="1" applyFont="1" applyBorder="1" applyAlignment="1">
      <alignment horizontal="right"/>
    </xf>
    <xf numFmtId="0" fontId="1372" fillId="0" borderId="1371" xfId="0" applyFont="1" applyBorder="1" applyAlignment="1">
      <alignment horizontal="right"/>
    </xf>
    <xf numFmtId="164" fontId="1373" fillId="0" borderId="1372" xfId="0" applyNumberFormat="1" applyFont="1" applyBorder="1" applyAlignment="1">
      <alignment horizontal="right"/>
    </xf>
    <xf numFmtId="164" fontId="1374" fillId="0" borderId="1373" xfId="0" applyNumberFormat="1" applyFont="1" applyBorder="1" applyAlignment="1">
      <alignment horizontal="right"/>
    </xf>
    <xf numFmtId="164" fontId="1375" fillId="0" borderId="1374" xfId="0" applyNumberFormat="1" applyFont="1" applyBorder="1" applyAlignment="1">
      <alignment horizontal="right"/>
    </xf>
    <xf numFmtId="164" fontId="1376" fillId="0" borderId="1375" xfId="0" applyNumberFormat="1" applyFont="1" applyBorder="1" applyAlignment="1">
      <alignment horizontal="right"/>
    </xf>
    <xf numFmtId="0" fontId="1377" fillId="0" borderId="1376" xfId="0" applyFont="1" applyBorder="1" applyAlignment="1">
      <alignment horizontal="right"/>
    </xf>
    <xf numFmtId="164" fontId="1378" fillId="0" borderId="1377" xfId="0" applyNumberFormat="1" applyFont="1" applyBorder="1" applyAlignment="1">
      <alignment horizontal="right"/>
    </xf>
    <xf numFmtId="164" fontId="1379" fillId="0" borderId="1378" xfId="0" applyNumberFormat="1" applyFont="1" applyBorder="1" applyAlignment="1">
      <alignment horizontal="right"/>
    </xf>
    <xf numFmtId="164" fontId="1380" fillId="0" borderId="1379" xfId="0" applyNumberFormat="1" applyFont="1" applyBorder="1" applyAlignment="1">
      <alignment horizontal="right"/>
    </xf>
    <xf numFmtId="164" fontId="1381" fillId="0" borderId="1380" xfId="0" applyNumberFormat="1" applyFont="1" applyBorder="1" applyAlignment="1">
      <alignment horizontal="right"/>
    </xf>
    <xf numFmtId="0" fontId="1382" fillId="0" borderId="1381" xfId="0" applyFont="1" applyBorder="1"/>
    <xf numFmtId="0" fontId="1383" fillId="0" borderId="1382" xfId="0" applyFont="1" applyBorder="1" applyAlignment="1">
      <alignment horizontal="right"/>
    </xf>
    <xf numFmtId="0" fontId="1384" fillId="0" borderId="1383" xfId="0" applyFont="1" applyBorder="1" applyAlignment="1">
      <alignment horizontal="right"/>
    </xf>
    <xf numFmtId="164" fontId="1385" fillId="0" borderId="1384" xfId="0" applyNumberFormat="1" applyFont="1" applyBorder="1" applyAlignment="1">
      <alignment horizontal="right"/>
    </xf>
    <xf numFmtId="164" fontId="1386" fillId="0" borderId="1385" xfId="0" applyNumberFormat="1" applyFont="1" applyBorder="1" applyAlignment="1">
      <alignment horizontal="right"/>
    </xf>
    <xf numFmtId="164" fontId="1387" fillId="0" borderId="1386" xfId="0" applyNumberFormat="1" applyFont="1" applyBorder="1" applyAlignment="1">
      <alignment horizontal="right"/>
    </xf>
    <xf numFmtId="164" fontId="1388" fillId="0" borderId="1387" xfId="0" applyNumberFormat="1" applyFont="1" applyBorder="1" applyAlignment="1">
      <alignment horizontal="right"/>
    </xf>
    <xf numFmtId="0" fontId="1389" fillId="0" borderId="1388" xfId="0" applyFont="1" applyBorder="1" applyAlignment="1">
      <alignment horizontal="right"/>
    </xf>
    <xf numFmtId="164" fontId="1390" fillId="0" borderId="1389" xfId="0" applyNumberFormat="1" applyFont="1" applyBorder="1" applyAlignment="1">
      <alignment horizontal="right"/>
    </xf>
    <xf numFmtId="164" fontId="1391" fillId="0" borderId="1390" xfId="0" applyNumberFormat="1" applyFont="1" applyBorder="1" applyAlignment="1">
      <alignment horizontal="right"/>
    </xf>
    <xf numFmtId="164" fontId="1392" fillId="0" borderId="1391" xfId="0" applyNumberFormat="1" applyFont="1" applyBorder="1" applyAlignment="1">
      <alignment horizontal="right"/>
    </xf>
    <xf numFmtId="164" fontId="1393" fillId="0" borderId="1392" xfId="0" applyNumberFormat="1" applyFont="1" applyBorder="1" applyAlignment="1">
      <alignment horizontal="right"/>
    </xf>
    <xf numFmtId="0" fontId="1394" fillId="0" borderId="1393" xfId="0" applyFont="1" applyBorder="1" applyAlignment="1">
      <alignment horizontal="right"/>
    </xf>
    <xf numFmtId="164" fontId="1395" fillId="0" borderId="1394" xfId="0" applyNumberFormat="1" applyFont="1" applyBorder="1" applyAlignment="1">
      <alignment horizontal="right"/>
    </xf>
    <xf numFmtId="164" fontId="1396" fillId="0" borderId="1395" xfId="0" applyNumberFormat="1" applyFont="1" applyBorder="1" applyAlignment="1">
      <alignment horizontal="right"/>
    </xf>
    <xf numFmtId="164" fontId="1397" fillId="0" borderId="1396" xfId="0" applyNumberFormat="1" applyFont="1" applyBorder="1" applyAlignment="1">
      <alignment horizontal="right"/>
    </xf>
    <xf numFmtId="164" fontId="1398" fillId="0" borderId="1397" xfId="0" applyNumberFormat="1" applyFont="1" applyBorder="1" applyAlignment="1">
      <alignment horizontal="right"/>
    </xf>
    <xf numFmtId="0" fontId="1399" fillId="0" borderId="1398" xfId="0" applyFont="1" applyBorder="1" applyAlignment="1">
      <alignment horizontal="right"/>
    </xf>
    <xf numFmtId="164" fontId="1400" fillId="0" borderId="1399" xfId="0" applyNumberFormat="1" applyFont="1" applyBorder="1" applyAlignment="1">
      <alignment horizontal="right"/>
    </xf>
    <xf numFmtId="164" fontId="1401" fillId="0" borderId="1400" xfId="0" applyNumberFormat="1" applyFont="1" applyBorder="1" applyAlignment="1">
      <alignment horizontal="right"/>
    </xf>
    <xf numFmtId="164" fontId="1402" fillId="0" borderId="1401" xfId="0" applyNumberFormat="1" applyFont="1" applyBorder="1" applyAlignment="1">
      <alignment horizontal="right"/>
    </xf>
    <xf numFmtId="164" fontId="1403" fillId="0" borderId="1402" xfId="0" applyNumberFormat="1" applyFont="1" applyBorder="1" applyAlignment="1">
      <alignment horizontal="right"/>
    </xf>
    <xf numFmtId="0" fontId="1404" fillId="0" borderId="1403" xfId="0" applyFont="1" applyBorder="1"/>
    <xf numFmtId="0" fontId="1405" fillId="0" borderId="1404" xfId="0" applyFont="1" applyBorder="1" applyAlignment="1">
      <alignment horizontal="right"/>
    </xf>
    <xf numFmtId="0" fontId="1406" fillId="0" borderId="1405" xfId="0" applyFont="1" applyBorder="1" applyAlignment="1">
      <alignment horizontal="right"/>
    </xf>
    <xf numFmtId="164" fontId="1407" fillId="0" borderId="1406" xfId="0" applyNumberFormat="1" applyFont="1" applyBorder="1" applyAlignment="1">
      <alignment horizontal="right"/>
    </xf>
    <xf numFmtId="164" fontId="1408" fillId="0" borderId="1407" xfId="0" applyNumberFormat="1" applyFont="1" applyBorder="1" applyAlignment="1">
      <alignment horizontal="right"/>
    </xf>
    <xf numFmtId="164" fontId="1409" fillId="0" borderId="1408" xfId="0" applyNumberFormat="1" applyFont="1" applyBorder="1" applyAlignment="1">
      <alignment horizontal="right"/>
    </xf>
    <xf numFmtId="164" fontId="1410" fillId="0" borderId="1409" xfId="0" applyNumberFormat="1" applyFont="1" applyBorder="1" applyAlignment="1">
      <alignment horizontal="right"/>
    </xf>
    <xf numFmtId="0" fontId="1411" fillId="0" borderId="1410" xfId="0" applyFont="1" applyBorder="1"/>
    <xf numFmtId="0" fontId="1412" fillId="0" borderId="1411" xfId="0" applyFont="1" applyBorder="1"/>
    <xf numFmtId="0" fontId="1413" fillId="0" borderId="1412" xfId="0" applyFont="1" applyBorder="1"/>
    <xf numFmtId="0" fontId="1414" fillId="0" borderId="1413" xfId="0" applyFont="1" applyBorder="1"/>
    <xf numFmtId="0" fontId="1415" fillId="0" borderId="1414" xfId="0" applyFont="1" applyBorder="1"/>
    <xf numFmtId="0" fontId="1416" fillId="0" borderId="1415" xfId="0" applyFont="1" applyBorder="1"/>
    <xf numFmtId="0" fontId="1421" fillId="0" borderId="1420" xfId="0" applyFont="1" applyBorder="1"/>
    <xf numFmtId="0" fontId="1422" fillId="0" borderId="1421" xfId="0" applyFont="1" applyBorder="1" applyAlignment="1">
      <alignment horizontal="right"/>
    </xf>
    <xf numFmtId="0" fontId="1423" fillId="0" borderId="1422" xfId="0" applyFont="1" applyBorder="1" applyAlignment="1">
      <alignment horizontal="right"/>
    </xf>
    <xf numFmtId="0" fontId="1424" fillId="0" borderId="1423" xfId="0" applyFont="1" applyBorder="1" applyAlignment="1">
      <alignment horizontal="right"/>
    </xf>
    <xf numFmtId="0" fontId="1425" fillId="0" borderId="1424" xfId="0" applyFont="1" applyBorder="1" applyAlignment="1">
      <alignment horizontal="right"/>
    </xf>
    <xf numFmtId="0" fontId="1426" fillId="0" borderId="1425" xfId="0" applyFont="1" applyBorder="1" applyAlignment="1">
      <alignment horizontal="right"/>
    </xf>
    <xf numFmtId="0" fontId="1427" fillId="0" borderId="1426" xfId="0" applyFont="1" applyBorder="1"/>
    <xf numFmtId="0" fontId="1428" fillId="0" borderId="1427" xfId="0" applyFont="1" applyBorder="1"/>
    <xf numFmtId="0" fontId="1429" fillId="0" borderId="1428" xfId="0" applyFont="1" applyBorder="1"/>
    <xf numFmtId="0" fontId="1430" fillId="0" borderId="1429" xfId="0" applyFont="1" applyBorder="1"/>
    <xf numFmtId="0" fontId="1431" fillId="0" borderId="1430" xfId="0" applyFont="1" applyBorder="1" applyAlignment="1">
      <alignment horizontal="right"/>
    </xf>
    <xf numFmtId="164" fontId="1432" fillId="0" borderId="1431" xfId="0" applyNumberFormat="1" applyFont="1" applyBorder="1" applyAlignment="1">
      <alignment horizontal="right"/>
    </xf>
    <xf numFmtId="164" fontId="1433" fillId="0" borderId="1432" xfId="0" applyNumberFormat="1" applyFont="1" applyBorder="1" applyAlignment="1">
      <alignment horizontal="right"/>
    </xf>
    <xf numFmtId="164" fontId="1434" fillId="0" borderId="1433" xfId="0" applyNumberFormat="1" applyFont="1" applyBorder="1" applyAlignment="1">
      <alignment horizontal="right"/>
    </xf>
    <xf numFmtId="164" fontId="1435" fillId="0" borderId="1434" xfId="0" applyNumberFormat="1" applyFont="1" applyBorder="1" applyAlignment="1">
      <alignment horizontal="right"/>
    </xf>
    <xf numFmtId="0" fontId="1436" fillId="0" borderId="1435" xfId="0" applyFont="1" applyBorder="1" applyAlignment="1">
      <alignment horizontal="right"/>
    </xf>
    <xf numFmtId="164" fontId="1437" fillId="0" borderId="1436" xfId="0" applyNumberFormat="1" applyFont="1" applyBorder="1" applyAlignment="1">
      <alignment horizontal="right"/>
    </xf>
    <xf numFmtId="164" fontId="1438" fillId="0" borderId="1437" xfId="0" applyNumberFormat="1" applyFont="1" applyBorder="1" applyAlignment="1">
      <alignment horizontal="right"/>
    </xf>
    <xf numFmtId="164" fontId="1439" fillId="0" borderId="1438" xfId="0" applyNumberFormat="1" applyFont="1" applyBorder="1" applyAlignment="1">
      <alignment horizontal="right"/>
    </xf>
    <xf numFmtId="164" fontId="1440" fillId="0" borderId="1439" xfId="0" applyNumberFormat="1" applyFont="1" applyBorder="1" applyAlignment="1">
      <alignment horizontal="right"/>
    </xf>
    <xf numFmtId="0" fontId="1441" fillId="0" borderId="1440" xfId="0" applyFont="1" applyBorder="1"/>
    <xf numFmtId="0" fontId="1442" fillId="0" borderId="1441" xfId="0" applyFont="1" applyBorder="1" applyAlignment="1">
      <alignment horizontal="right"/>
    </xf>
    <xf numFmtId="0" fontId="1443" fillId="0" borderId="1442" xfId="0" applyFont="1" applyBorder="1" applyAlignment="1">
      <alignment horizontal="right"/>
    </xf>
    <xf numFmtId="164" fontId="1444" fillId="0" borderId="1443" xfId="0" applyNumberFormat="1" applyFont="1" applyBorder="1" applyAlignment="1">
      <alignment horizontal="right"/>
    </xf>
    <xf numFmtId="164" fontId="1445" fillId="0" borderId="1444" xfId="0" applyNumberFormat="1" applyFont="1" applyBorder="1" applyAlignment="1">
      <alignment horizontal="right"/>
    </xf>
    <xf numFmtId="164" fontId="1446" fillId="0" borderId="1445" xfId="0" applyNumberFormat="1" applyFont="1" applyBorder="1" applyAlignment="1">
      <alignment horizontal="right"/>
    </xf>
    <xf numFmtId="164" fontId="1447" fillId="0" borderId="1446" xfId="0" applyNumberFormat="1" applyFont="1" applyBorder="1" applyAlignment="1">
      <alignment horizontal="right"/>
    </xf>
    <xf numFmtId="0" fontId="1448" fillId="0" borderId="1447" xfId="0" applyFont="1" applyBorder="1" applyAlignment="1">
      <alignment horizontal="right"/>
    </xf>
    <xf numFmtId="164" fontId="1449" fillId="0" borderId="1448" xfId="0" applyNumberFormat="1" applyFont="1" applyBorder="1" applyAlignment="1">
      <alignment horizontal="right"/>
    </xf>
    <xf numFmtId="164" fontId="1450" fillId="0" borderId="1449" xfId="0" applyNumberFormat="1" applyFont="1" applyBorder="1" applyAlignment="1">
      <alignment horizontal="right"/>
    </xf>
    <xf numFmtId="164" fontId="1451" fillId="0" borderId="1450" xfId="0" applyNumberFormat="1" applyFont="1" applyBorder="1" applyAlignment="1">
      <alignment horizontal="right"/>
    </xf>
    <xf numFmtId="164" fontId="1452" fillId="0" borderId="1451" xfId="0" applyNumberFormat="1" applyFont="1" applyBorder="1" applyAlignment="1">
      <alignment horizontal="right"/>
    </xf>
    <xf numFmtId="0" fontId="1453" fillId="0" borderId="1452" xfId="0" applyFont="1" applyBorder="1"/>
    <xf numFmtId="0" fontId="1454" fillId="0" borderId="1453" xfId="0" applyFont="1" applyBorder="1" applyAlignment="1">
      <alignment horizontal="right"/>
    </xf>
    <xf numFmtId="0" fontId="1455" fillId="0" borderId="1454" xfId="0" applyFont="1" applyBorder="1" applyAlignment="1">
      <alignment horizontal="right"/>
    </xf>
    <xf numFmtId="164" fontId="1456" fillId="0" borderId="1455" xfId="0" applyNumberFormat="1" applyFont="1" applyBorder="1" applyAlignment="1">
      <alignment horizontal="right"/>
    </xf>
    <xf numFmtId="164" fontId="1457" fillId="0" borderId="1456" xfId="0" applyNumberFormat="1" applyFont="1" applyBorder="1" applyAlignment="1">
      <alignment horizontal="right"/>
    </xf>
    <xf numFmtId="164" fontId="1458" fillId="0" borderId="1457" xfId="0" applyNumberFormat="1" applyFont="1" applyBorder="1" applyAlignment="1">
      <alignment horizontal="right"/>
    </xf>
    <xf numFmtId="164" fontId="1459" fillId="0" borderId="1458" xfId="0" applyNumberFormat="1" applyFont="1" applyBorder="1" applyAlignment="1">
      <alignment horizontal="right"/>
    </xf>
    <xf numFmtId="0" fontId="1460" fillId="0" borderId="1459" xfId="0" applyFont="1" applyBorder="1" applyAlignment="1">
      <alignment horizontal="right"/>
    </xf>
    <xf numFmtId="164" fontId="1461" fillId="0" borderId="1460" xfId="0" applyNumberFormat="1" applyFont="1" applyBorder="1" applyAlignment="1">
      <alignment horizontal="right"/>
    </xf>
    <xf numFmtId="164" fontId="1462" fillId="0" borderId="1461" xfId="0" applyNumberFormat="1" applyFont="1" applyBorder="1" applyAlignment="1">
      <alignment horizontal="right"/>
    </xf>
    <xf numFmtId="164" fontId="1463" fillId="0" borderId="1462" xfId="0" applyNumberFormat="1" applyFont="1" applyBorder="1" applyAlignment="1">
      <alignment horizontal="right"/>
    </xf>
    <xf numFmtId="164" fontId="1464" fillId="0" borderId="1463" xfId="0" applyNumberFormat="1" applyFont="1" applyBorder="1" applyAlignment="1">
      <alignment horizontal="right"/>
    </xf>
    <xf numFmtId="0" fontId="1465" fillId="0" borderId="1464" xfId="0" applyFont="1" applyBorder="1"/>
    <xf numFmtId="0" fontId="1466" fillId="0" borderId="1465" xfId="0" applyFont="1" applyBorder="1" applyAlignment="1">
      <alignment horizontal="right"/>
    </xf>
    <xf numFmtId="0" fontId="1467" fillId="0" borderId="1466" xfId="0" applyFont="1" applyBorder="1" applyAlignment="1">
      <alignment horizontal="right"/>
    </xf>
    <xf numFmtId="164" fontId="1468" fillId="0" borderId="1467" xfId="0" applyNumberFormat="1" applyFont="1" applyBorder="1" applyAlignment="1">
      <alignment horizontal="right"/>
    </xf>
    <xf numFmtId="164" fontId="1469" fillId="0" borderId="1468" xfId="0" applyNumberFormat="1" applyFont="1" applyBorder="1" applyAlignment="1">
      <alignment horizontal="right"/>
    </xf>
    <xf numFmtId="164" fontId="1470" fillId="0" borderId="1469" xfId="0" applyNumberFormat="1" applyFont="1" applyBorder="1" applyAlignment="1">
      <alignment horizontal="right"/>
    </xf>
    <xf numFmtId="164" fontId="1471" fillId="0" borderId="1470" xfId="0" applyNumberFormat="1" applyFont="1" applyBorder="1" applyAlignment="1">
      <alignment horizontal="right"/>
    </xf>
    <xf numFmtId="0" fontId="1472" fillId="0" borderId="1471" xfId="0" applyFont="1" applyBorder="1" applyAlignment="1">
      <alignment horizontal="right"/>
    </xf>
    <xf numFmtId="164" fontId="1473" fillId="0" borderId="1472" xfId="0" applyNumberFormat="1" applyFont="1" applyBorder="1" applyAlignment="1">
      <alignment horizontal="right"/>
    </xf>
    <xf numFmtId="164" fontId="1474" fillId="0" borderId="1473" xfId="0" applyNumberFormat="1" applyFont="1" applyBorder="1" applyAlignment="1">
      <alignment horizontal="right"/>
    </xf>
    <xf numFmtId="164" fontId="1475" fillId="0" borderId="1474" xfId="0" applyNumberFormat="1" applyFont="1" applyBorder="1" applyAlignment="1">
      <alignment horizontal="right"/>
    </xf>
    <xf numFmtId="164" fontId="1476" fillId="0" borderId="1475" xfId="0" applyNumberFormat="1" applyFont="1" applyBorder="1" applyAlignment="1">
      <alignment horizontal="right"/>
    </xf>
    <xf numFmtId="0" fontId="1477" fillId="0" borderId="1476" xfId="0" applyFont="1" applyBorder="1" applyAlignment="1">
      <alignment horizontal="right"/>
    </xf>
    <xf numFmtId="164" fontId="1478" fillId="0" borderId="1477" xfId="0" applyNumberFormat="1" applyFont="1" applyBorder="1" applyAlignment="1">
      <alignment horizontal="right"/>
    </xf>
    <xf numFmtId="164" fontId="1479" fillId="0" borderId="1478" xfId="0" applyNumberFormat="1" applyFont="1" applyBorder="1" applyAlignment="1">
      <alignment horizontal="right"/>
    </xf>
    <xf numFmtId="164" fontId="1480" fillId="0" borderId="1479" xfId="0" applyNumberFormat="1" applyFont="1" applyBorder="1" applyAlignment="1">
      <alignment horizontal="right"/>
    </xf>
    <xf numFmtId="164" fontId="1481" fillId="0" borderId="1480" xfId="0" applyNumberFormat="1" applyFont="1" applyBorder="1" applyAlignment="1">
      <alignment horizontal="right"/>
    </xf>
    <xf numFmtId="0" fontId="1482" fillId="0" borderId="1481" xfId="0" applyFont="1" applyBorder="1" applyAlignment="1">
      <alignment horizontal="right"/>
    </xf>
    <xf numFmtId="164" fontId="1483" fillId="0" borderId="1482" xfId="0" applyNumberFormat="1" applyFont="1" applyBorder="1" applyAlignment="1">
      <alignment horizontal="right"/>
    </xf>
    <xf numFmtId="164" fontId="1484" fillId="0" borderId="1483" xfId="0" applyNumberFormat="1" applyFont="1" applyBorder="1" applyAlignment="1">
      <alignment horizontal="right"/>
    </xf>
    <xf numFmtId="164" fontId="1485" fillId="0" borderId="1484" xfId="0" applyNumberFormat="1" applyFont="1" applyBorder="1" applyAlignment="1">
      <alignment horizontal="right"/>
    </xf>
    <xf numFmtId="164" fontId="1486" fillId="0" borderId="1485" xfId="0" applyNumberFormat="1" applyFont="1" applyBorder="1" applyAlignment="1">
      <alignment horizontal="right"/>
    </xf>
    <xf numFmtId="0" fontId="1487" fillId="0" borderId="1486" xfId="0" applyFont="1" applyBorder="1" applyAlignment="1">
      <alignment horizontal="right"/>
    </xf>
    <xf numFmtId="164" fontId="1488" fillId="0" borderId="1487" xfId="0" applyNumberFormat="1" applyFont="1" applyBorder="1" applyAlignment="1">
      <alignment horizontal="right"/>
    </xf>
    <xf numFmtId="164" fontId="1489" fillId="0" borderId="1488" xfId="0" applyNumberFormat="1" applyFont="1" applyBorder="1" applyAlignment="1">
      <alignment horizontal="right"/>
    </xf>
    <xf numFmtId="164" fontId="1490" fillId="0" borderId="1489" xfId="0" applyNumberFormat="1" applyFont="1" applyBorder="1" applyAlignment="1">
      <alignment horizontal="right"/>
    </xf>
    <xf numFmtId="164" fontId="1491" fillId="0" borderId="1490" xfId="0" applyNumberFormat="1" applyFont="1" applyBorder="1" applyAlignment="1">
      <alignment horizontal="right"/>
    </xf>
    <xf numFmtId="0" fontId="1492" fillId="0" borderId="1491" xfId="0" applyFont="1" applyBorder="1"/>
    <xf numFmtId="0" fontId="1493" fillId="0" borderId="1492" xfId="0" applyFont="1" applyBorder="1" applyAlignment="1">
      <alignment horizontal="right"/>
    </xf>
    <xf numFmtId="0" fontId="1494" fillId="0" borderId="1493" xfId="0" applyFont="1" applyBorder="1" applyAlignment="1">
      <alignment horizontal="right"/>
    </xf>
    <xf numFmtId="164" fontId="1495" fillId="0" borderId="1494" xfId="0" applyNumberFormat="1" applyFont="1" applyBorder="1" applyAlignment="1">
      <alignment horizontal="right"/>
    </xf>
    <xf numFmtId="164" fontId="1496" fillId="0" borderId="1495" xfId="0" applyNumberFormat="1" applyFont="1" applyBorder="1" applyAlignment="1">
      <alignment horizontal="right"/>
    </xf>
    <xf numFmtId="164" fontId="1497" fillId="0" borderId="1496" xfId="0" applyNumberFormat="1" applyFont="1" applyBorder="1" applyAlignment="1">
      <alignment horizontal="right"/>
    </xf>
    <xf numFmtId="164" fontId="1498" fillId="0" borderId="1497" xfId="0" applyNumberFormat="1" applyFont="1" applyBorder="1" applyAlignment="1">
      <alignment horizontal="right"/>
    </xf>
    <xf numFmtId="0" fontId="1499" fillId="0" borderId="1498" xfId="0" applyFont="1" applyBorder="1" applyAlignment="1">
      <alignment horizontal="right"/>
    </xf>
    <xf numFmtId="164" fontId="1500" fillId="0" borderId="1499" xfId="0" applyNumberFormat="1" applyFont="1" applyBorder="1" applyAlignment="1">
      <alignment horizontal="right"/>
    </xf>
    <xf numFmtId="164" fontId="1501" fillId="0" borderId="1500" xfId="0" applyNumberFormat="1" applyFont="1" applyBorder="1" applyAlignment="1">
      <alignment horizontal="right"/>
    </xf>
    <xf numFmtId="164" fontId="1502" fillId="0" borderId="1501" xfId="0" applyNumberFormat="1" applyFont="1" applyBorder="1" applyAlignment="1">
      <alignment horizontal="right"/>
    </xf>
    <xf numFmtId="164" fontId="1503" fillId="0" borderId="1502" xfId="0" applyNumberFormat="1" applyFont="1" applyBorder="1" applyAlignment="1">
      <alignment horizontal="right"/>
    </xf>
    <xf numFmtId="0" fontId="1504" fillId="0" borderId="1503" xfId="0" applyFont="1" applyBorder="1" applyAlignment="1">
      <alignment horizontal="right"/>
    </xf>
    <xf numFmtId="164" fontId="1505" fillId="0" borderId="1504" xfId="0" applyNumberFormat="1" applyFont="1" applyBorder="1" applyAlignment="1">
      <alignment horizontal="right"/>
    </xf>
    <xf numFmtId="164" fontId="1506" fillId="0" borderId="1505" xfId="0" applyNumberFormat="1" applyFont="1" applyBorder="1" applyAlignment="1">
      <alignment horizontal="right"/>
    </xf>
    <xf numFmtId="164" fontId="1507" fillId="0" borderId="1506" xfId="0" applyNumberFormat="1" applyFont="1" applyBorder="1" applyAlignment="1">
      <alignment horizontal="right"/>
    </xf>
    <xf numFmtId="164" fontId="1508" fillId="0" borderId="1507" xfId="0" applyNumberFormat="1" applyFont="1" applyBorder="1" applyAlignment="1">
      <alignment horizontal="right"/>
    </xf>
    <xf numFmtId="0" fontId="1509" fillId="0" borderId="1508" xfId="0" applyFont="1" applyBorder="1"/>
    <xf numFmtId="0" fontId="1510" fillId="0" borderId="1509" xfId="0" applyFont="1" applyBorder="1" applyAlignment="1">
      <alignment horizontal="right"/>
    </xf>
    <xf numFmtId="0" fontId="1511" fillId="0" borderId="1510" xfId="0" applyFont="1" applyBorder="1" applyAlignment="1">
      <alignment horizontal="right"/>
    </xf>
    <xf numFmtId="164" fontId="1512" fillId="0" borderId="1511" xfId="0" applyNumberFormat="1" applyFont="1" applyBorder="1" applyAlignment="1">
      <alignment horizontal="right"/>
    </xf>
    <xf numFmtId="164" fontId="1513" fillId="0" borderId="1512" xfId="0" applyNumberFormat="1" applyFont="1" applyBorder="1" applyAlignment="1">
      <alignment horizontal="right"/>
    </xf>
    <xf numFmtId="164" fontId="1514" fillId="0" borderId="1513" xfId="0" applyNumberFormat="1" applyFont="1" applyBorder="1" applyAlignment="1">
      <alignment horizontal="right"/>
    </xf>
    <xf numFmtId="164" fontId="1515" fillId="0" borderId="1514" xfId="0" applyNumberFormat="1" applyFont="1" applyBorder="1" applyAlignment="1">
      <alignment horizontal="right"/>
    </xf>
    <xf numFmtId="0" fontId="1516" fillId="0" borderId="1515" xfId="0" applyFont="1" applyBorder="1" applyAlignment="1">
      <alignment horizontal="right"/>
    </xf>
    <xf numFmtId="164" fontId="1517" fillId="0" borderId="1516" xfId="0" applyNumberFormat="1" applyFont="1" applyBorder="1" applyAlignment="1">
      <alignment horizontal="right"/>
    </xf>
    <xf numFmtId="164" fontId="1518" fillId="0" borderId="1517" xfId="0" applyNumberFormat="1" applyFont="1" applyBorder="1" applyAlignment="1">
      <alignment horizontal="right"/>
    </xf>
    <xf numFmtId="164" fontId="1519" fillId="0" borderId="1518" xfId="0" applyNumberFormat="1" applyFont="1" applyBorder="1" applyAlignment="1">
      <alignment horizontal="right"/>
    </xf>
    <xf numFmtId="164" fontId="1520" fillId="0" borderId="1519" xfId="0" applyNumberFormat="1" applyFont="1" applyBorder="1" applyAlignment="1">
      <alignment horizontal="right"/>
    </xf>
    <xf numFmtId="0" fontId="1521" fillId="0" borderId="1520" xfId="0" applyFont="1" applyBorder="1" applyAlignment="1">
      <alignment horizontal="right"/>
    </xf>
    <xf numFmtId="164" fontId="1522" fillId="0" borderId="1521" xfId="0" applyNumberFormat="1" applyFont="1" applyBorder="1" applyAlignment="1">
      <alignment horizontal="right"/>
    </xf>
    <xf numFmtId="164" fontId="1523" fillId="0" borderId="1522" xfId="0" applyNumberFormat="1" applyFont="1" applyBorder="1" applyAlignment="1">
      <alignment horizontal="right"/>
    </xf>
    <xf numFmtId="164" fontId="1524" fillId="0" borderId="1523" xfId="0" applyNumberFormat="1" applyFont="1" applyBorder="1" applyAlignment="1">
      <alignment horizontal="right"/>
    </xf>
    <xf numFmtId="164" fontId="1525" fillId="0" borderId="1524" xfId="0" applyNumberFormat="1" applyFont="1" applyBorder="1" applyAlignment="1">
      <alignment horizontal="right"/>
    </xf>
    <xf numFmtId="0" fontId="1526" fillId="0" borderId="1525" xfId="0" applyFont="1" applyBorder="1"/>
    <xf numFmtId="0" fontId="1527" fillId="0" borderId="1526" xfId="0" applyFont="1" applyBorder="1"/>
    <xf numFmtId="0" fontId="1532" fillId="0" borderId="1531" xfId="0" applyFont="1" applyBorder="1"/>
    <xf numFmtId="0" fontId="1533" fillId="0" borderId="1532" xfId="0" applyFont="1" applyBorder="1" applyAlignment="1">
      <alignment horizontal="right"/>
    </xf>
    <xf numFmtId="0" fontId="1534" fillId="0" borderId="1533" xfId="0" applyFont="1" applyBorder="1" applyAlignment="1">
      <alignment horizontal="right"/>
    </xf>
    <xf numFmtId="0" fontId="1535" fillId="0" borderId="1534" xfId="0" applyFont="1" applyBorder="1" applyAlignment="1">
      <alignment horizontal="right"/>
    </xf>
    <xf numFmtId="0" fontId="1536" fillId="0" borderId="1535" xfId="0" applyFont="1" applyBorder="1" applyAlignment="1">
      <alignment horizontal="right"/>
    </xf>
    <xf numFmtId="0" fontId="1537" fillId="0" borderId="1536" xfId="0" applyFont="1" applyBorder="1" applyAlignment="1">
      <alignment horizontal="right"/>
    </xf>
    <xf numFmtId="0" fontId="1538" fillId="0" borderId="1537" xfId="0" applyFont="1" applyBorder="1"/>
    <xf numFmtId="0" fontId="1539" fillId="0" borderId="1538" xfId="0" applyFont="1" applyBorder="1"/>
    <xf numFmtId="0" fontId="1540" fillId="0" borderId="1539" xfId="0" applyFont="1" applyBorder="1"/>
    <xf numFmtId="0" fontId="1541" fillId="0" borderId="1540" xfId="0" applyFont="1" applyBorder="1"/>
    <xf numFmtId="0" fontId="1542" fillId="0" borderId="1541" xfId="0" applyFont="1" applyBorder="1" applyAlignment="1">
      <alignment horizontal="right"/>
    </xf>
    <xf numFmtId="164" fontId="1543" fillId="0" borderId="1542" xfId="0" applyNumberFormat="1" applyFont="1" applyBorder="1" applyAlignment="1">
      <alignment horizontal="right"/>
    </xf>
    <xf numFmtId="164" fontId="1544" fillId="0" borderId="1543" xfId="0" applyNumberFormat="1" applyFont="1" applyBorder="1" applyAlignment="1">
      <alignment horizontal="right"/>
    </xf>
    <xf numFmtId="164" fontId="1545" fillId="0" borderId="1544" xfId="0" applyNumberFormat="1" applyFont="1" applyBorder="1" applyAlignment="1">
      <alignment horizontal="right"/>
    </xf>
    <xf numFmtId="164" fontId="1546" fillId="0" borderId="1545" xfId="0" applyNumberFormat="1" applyFont="1" applyBorder="1" applyAlignment="1">
      <alignment horizontal="right"/>
    </xf>
    <xf numFmtId="0" fontId="1547" fillId="0" borderId="1546" xfId="0" applyFont="1" applyBorder="1" applyAlignment="1">
      <alignment horizontal="right"/>
    </xf>
    <xf numFmtId="164" fontId="1548" fillId="0" borderId="1547" xfId="0" applyNumberFormat="1" applyFont="1" applyBorder="1" applyAlignment="1">
      <alignment horizontal="right"/>
    </xf>
    <xf numFmtId="164" fontId="1549" fillId="0" borderId="1548" xfId="0" applyNumberFormat="1" applyFont="1" applyBorder="1" applyAlignment="1">
      <alignment horizontal="right"/>
    </xf>
    <xf numFmtId="164" fontId="1550" fillId="0" borderId="1549" xfId="0" applyNumberFormat="1" applyFont="1" applyBorder="1" applyAlignment="1">
      <alignment horizontal="right"/>
    </xf>
    <xf numFmtId="164" fontId="1551" fillId="0" borderId="1550" xfId="0" applyNumberFormat="1" applyFont="1" applyBorder="1" applyAlignment="1">
      <alignment horizontal="right"/>
    </xf>
    <xf numFmtId="0" fontId="1552" fillId="0" borderId="1551" xfId="0" applyFont="1" applyBorder="1"/>
    <xf numFmtId="0" fontId="1553" fillId="0" borderId="1552" xfId="0" applyFont="1" applyBorder="1" applyAlignment="1">
      <alignment horizontal="right"/>
    </xf>
    <xf numFmtId="0" fontId="1554" fillId="0" borderId="1553" xfId="0" applyFont="1" applyBorder="1" applyAlignment="1">
      <alignment horizontal="right"/>
    </xf>
    <xf numFmtId="164" fontId="1555" fillId="0" borderId="1554" xfId="0" applyNumberFormat="1" applyFont="1" applyBorder="1" applyAlignment="1">
      <alignment horizontal="right"/>
    </xf>
    <xf numFmtId="164" fontId="1556" fillId="0" borderId="1555" xfId="0" applyNumberFormat="1" applyFont="1" applyBorder="1" applyAlignment="1">
      <alignment horizontal="right"/>
    </xf>
    <xf numFmtId="164" fontId="1557" fillId="0" borderId="1556" xfId="0" applyNumberFormat="1" applyFont="1" applyBorder="1" applyAlignment="1">
      <alignment horizontal="right"/>
    </xf>
    <xf numFmtId="164" fontId="1558" fillId="0" borderId="1557" xfId="0" applyNumberFormat="1" applyFont="1" applyBorder="1" applyAlignment="1">
      <alignment horizontal="right"/>
    </xf>
    <xf numFmtId="0" fontId="1559" fillId="0" borderId="1558" xfId="0" applyFont="1" applyBorder="1" applyAlignment="1">
      <alignment horizontal="right"/>
    </xf>
    <xf numFmtId="164" fontId="1560" fillId="0" borderId="1559" xfId="0" applyNumberFormat="1" applyFont="1" applyBorder="1" applyAlignment="1">
      <alignment horizontal="right"/>
    </xf>
    <xf numFmtId="164" fontId="1561" fillId="0" borderId="1560" xfId="0" applyNumberFormat="1" applyFont="1" applyBorder="1" applyAlignment="1">
      <alignment horizontal="right"/>
    </xf>
    <xf numFmtId="164" fontId="1562" fillId="0" borderId="1561" xfId="0" applyNumberFormat="1" applyFont="1" applyBorder="1" applyAlignment="1">
      <alignment horizontal="right"/>
    </xf>
    <xf numFmtId="164" fontId="1563" fillId="0" borderId="1562" xfId="0" applyNumberFormat="1" applyFont="1" applyBorder="1" applyAlignment="1">
      <alignment horizontal="right"/>
    </xf>
    <xf numFmtId="0" fontId="1564" fillId="0" borderId="1563" xfId="0" applyFont="1" applyBorder="1" applyAlignment="1">
      <alignment horizontal="right"/>
    </xf>
    <xf numFmtId="164" fontId="1565" fillId="0" borderId="1564" xfId="0" applyNumberFormat="1" applyFont="1" applyBorder="1" applyAlignment="1">
      <alignment horizontal="right"/>
    </xf>
    <xf numFmtId="164" fontId="1566" fillId="0" borderId="1565" xfId="0" applyNumberFormat="1" applyFont="1" applyBorder="1" applyAlignment="1">
      <alignment horizontal="right"/>
    </xf>
    <xf numFmtId="164" fontId="1567" fillId="0" borderId="1566" xfId="0" applyNumberFormat="1" applyFont="1" applyBorder="1" applyAlignment="1">
      <alignment horizontal="right"/>
    </xf>
    <xf numFmtId="164" fontId="1568" fillId="0" borderId="1567" xfId="0" applyNumberFormat="1" applyFont="1" applyBorder="1" applyAlignment="1">
      <alignment horizontal="right"/>
    </xf>
    <xf numFmtId="0" fontId="1569" fillId="0" borderId="1568" xfId="0" applyFont="1" applyBorder="1"/>
    <xf numFmtId="0" fontId="1570" fillId="0" borderId="1569" xfId="0" applyFont="1" applyBorder="1" applyAlignment="1">
      <alignment horizontal="right"/>
    </xf>
    <xf numFmtId="0" fontId="1571" fillId="0" borderId="1570" xfId="0" applyFont="1" applyBorder="1" applyAlignment="1">
      <alignment horizontal="right"/>
    </xf>
    <xf numFmtId="164" fontId="1572" fillId="0" borderId="1571" xfId="0" applyNumberFormat="1" applyFont="1" applyBorder="1" applyAlignment="1">
      <alignment horizontal="right"/>
    </xf>
    <xf numFmtId="164" fontId="1573" fillId="0" borderId="1572" xfId="0" applyNumberFormat="1" applyFont="1" applyBorder="1" applyAlignment="1">
      <alignment horizontal="right"/>
    </xf>
    <xf numFmtId="164" fontId="1574" fillId="0" borderId="1573" xfId="0" applyNumberFormat="1" applyFont="1" applyBorder="1" applyAlignment="1">
      <alignment horizontal="right"/>
    </xf>
    <xf numFmtId="164" fontId="1575" fillId="0" borderId="1574" xfId="0" applyNumberFormat="1" applyFont="1" applyBorder="1" applyAlignment="1">
      <alignment horizontal="right"/>
    </xf>
    <xf numFmtId="0" fontId="1576" fillId="0" borderId="1575" xfId="0" applyFont="1" applyBorder="1" applyAlignment="1">
      <alignment horizontal="right"/>
    </xf>
    <xf numFmtId="164" fontId="1577" fillId="0" borderId="1576" xfId="0" applyNumberFormat="1" applyFont="1" applyBorder="1" applyAlignment="1">
      <alignment horizontal="right"/>
    </xf>
    <xf numFmtId="164" fontId="1578" fillId="0" borderId="1577" xfId="0" applyNumberFormat="1" applyFont="1" applyBorder="1" applyAlignment="1">
      <alignment horizontal="right"/>
    </xf>
    <xf numFmtId="164" fontId="1579" fillId="0" borderId="1578" xfId="0" applyNumberFormat="1" applyFont="1" applyBorder="1" applyAlignment="1">
      <alignment horizontal="right"/>
    </xf>
    <xf numFmtId="164" fontId="1580" fillId="0" borderId="1579" xfId="0" applyNumberFormat="1" applyFont="1" applyBorder="1" applyAlignment="1">
      <alignment horizontal="right"/>
    </xf>
    <xf numFmtId="0" fontId="1581" fillId="0" borderId="1580" xfId="0" applyFont="1" applyBorder="1" applyAlignment="1">
      <alignment horizontal="right"/>
    </xf>
    <xf numFmtId="164" fontId="1582" fillId="0" borderId="1581" xfId="0" applyNumberFormat="1" applyFont="1" applyBorder="1" applyAlignment="1">
      <alignment horizontal="right"/>
    </xf>
    <xf numFmtId="164" fontId="1583" fillId="0" borderId="1582" xfId="0" applyNumberFormat="1" applyFont="1" applyBorder="1" applyAlignment="1">
      <alignment horizontal="right"/>
    </xf>
    <xf numFmtId="164" fontId="1584" fillId="0" borderId="1583" xfId="0" applyNumberFormat="1" applyFont="1" applyBorder="1" applyAlignment="1">
      <alignment horizontal="right"/>
    </xf>
    <xf numFmtId="164" fontId="1585" fillId="0" borderId="1584" xfId="0" applyNumberFormat="1" applyFont="1" applyBorder="1" applyAlignment="1">
      <alignment horizontal="right"/>
    </xf>
    <xf numFmtId="0" fontId="1586" fillId="0" borderId="1585" xfId="0" applyFont="1" applyBorder="1" applyAlignment="1">
      <alignment horizontal="right"/>
    </xf>
    <xf numFmtId="164" fontId="1587" fillId="0" borderId="1586" xfId="0" applyNumberFormat="1" applyFont="1" applyBorder="1" applyAlignment="1">
      <alignment horizontal="right"/>
    </xf>
    <xf numFmtId="164" fontId="1588" fillId="0" borderId="1587" xfId="0" applyNumberFormat="1" applyFont="1" applyBorder="1" applyAlignment="1">
      <alignment horizontal="right"/>
    </xf>
    <xf numFmtId="164" fontId="1589" fillId="0" borderId="1588" xfId="0" applyNumberFormat="1" applyFont="1" applyBorder="1" applyAlignment="1">
      <alignment horizontal="right"/>
    </xf>
    <xf numFmtId="164" fontId="1590" fillId="0" borderId="1589" xfId="0" applyNumberFormat="1" applyFont="1" applyBorder="1" applyAlignment="1">
      <alignment horizontal="right"/>
    </xf>
    <xf numFmtId="0" fontId="1591" fillId="0" borderId="1590" xfId="0" applyFont="1" applyBorder="1"/>
    <xf numFmtId="0" fontId="1592" fillId="0" borderId="1591" xfId="0" applyFont="1" applyBorder="1" applyAlignment="1">
      <alignment horizontal="right"/>
    </xf>
    <xf numFmtId="0" fontId="1593" fillId="0" borderId="1592" xfId="0" applyFont="1" applyBorder="1" applyAlignment="1">
      <alignment horizontal="right"/>
    </xf>
    <xf numFmtId="164" fontId="1594" fillId="0" borderId="1593" xfId="0" applyNumberFormat="1" applyFont="1" applyBorder="1" applyAlignment="1">
      <alignment horizontal="right"/>
    </xf>
    <xf numFmtId="164" fontId="1595" fillId="0" borderId="1594" xfId="0" applyNumberFormat="1" applyFont="1" applyBorder="1" applyAlignment="1">
      <alignment horizontal="right"/>
    </xf>
    <xf numFmtId="164" fontId="1596" fillId="0" borderId="1595" xfId="0" applyNumberFormat="1" applyFont="1" applyBorder="1" applyAlignment="1">
      <alignment horizontal="right"/>
    </xf>
    <xf numFmtId="164" fontId="1597" fillId="0" borderId="1596" xfId="0" applyNumberFormat="1" applyFont="1" applyBorder="1" applyAlignment="1">
      <alignment horizontal="right"/>
    </xf>
    <xf numFmtId="0" fontId="1598" fillId="0" borderId="1597" xfId="0" applyFont="1" applyBorder="1" applyAlignment="1">
      <alignment horizontal="right"/>
    </xf>
    <xf numFmtId="164" fontId="1599" fillId="0" borderId="1598" xfId="0" applyNumberFormat="1" applyFont="1" applyBorder="1" applyAlignment="1">
      <alignment horizontal="right"/>
    </xf>
    <xf numFmtId="164" fontId="1600" fillId="0" borderId="1599" xfId="0" applyNumberFormat="1" applyFont="1" applyBorder="1" applyAlignment="1">
      <alignment horizontal="right"/>
    </xf>
    <xf numFmtId="164" fontId="1601" fillId="0" borderId="1600" xfId="0" applyNumberFormat="1" applyFont="1" applyBorder="1" applyAlignment="1">
      <alignment horizontal="right"/>
    </xf>
    <xf numFmtId="164" fontId="1602" fillId="0" borderId="1601" xfId="0" applyNumberFormat="1" applyFont="1" applyBorder="1" applyAlignment="1">
      <alignment horizontal="right"/>
    </xf>
    <xf numFmtId="0" fontId="1603" fillId="0" borderId="1602" xfId="0" applyFont="1" applyBorder="1"/>
    <xf numFmtId="0" fontId="1604" fillId="0" borderId="1603" xfId="0" applyFont="1" applyBorder="1" applyAlignment="1">
      <alignment horizontal="right"/>
    </xf>
    <xf numFmtId="0" fontId="1605" fillId="0" borderId="1604" xfId="0" applyFont="1" applyBorder="1" applyAlignment="1">
      <alignment horizontal="right"/>
    </xf>
    <xf numFmtId="164" fontId="1606" fillId="0" borderId="1605" xfId="0" applyNumberFormat="1" applyFont="1" applyBorder="1" applyAlignment="1">
      <alignment horizontal="right"/>
    </xf>
    <xf numFmtId="164" fontId="1607" fillId="0" borderId="1606" xfId="0" applyNumberFormat="1" applyFont="1" applyBorder="1" applyAlignment="1">
      <alignment horizontal="right"/>
    </xf>
    <xf numFmtId="164" fontId="1608" fillId="0" borderId="1607" xfId="0" applyNumberFormat="1" applyFont="1" applyBorder="1" applyAlignment="1">
      <alignment horizontal="right"/>
    </xf>
    <xf numFmtId="164" fontId="1609" fillId="0" borderId="1608" xfId="0" applyNumberFormat="1" applyFont="1" applyBorder="1" applyAlignment="1">
      <alignment horizontal="right"/>
    </xf>
    <xf numFmtId="0" fontId="1610" fillId="0" borderId="1609" xfId="0" applyFont="1" applyBorder="1" applyAlignment="1">
      <alignment horizontal="right"/>
    </xf>
    <xf numFmtId="164" fontId="1611" fillId="0" borderId="1610" xfId="0" applyNumberFormat="1" applyFont="1" applyBorder="1" applyAlignment="1">
      <alignment horizontal="right"/>
    </xf>
    <xf numFmtId="164" fontId="1612" fillId="0" borderId="1611" xfId="0" applyNumberFormat="1" applyFont="1" applyBorder="1" applyAlignment="1">
      <alignment horizontal="right"/>
    </xf>
    <xf numFmtId="164" fontId="1613" fillId="0" borderId="1612" xfId="0" applyNumberFormat="1" applyFont="1" applyBorder="1" applyAlignment="1">
      <alignment horizontal="right"/>
    </xf>
    <xf numFmtId="164" fontId="1614" fillId="0" borderId="1613" xfId="0" applyNumberFormat="1" applyFont="1" applyBorder="1" applyAlignment="1">
      <alignment horizontal="right"/>
    </xf>
    <xf numFmtId="0" fontId="1615" fillId="0" borderId="1614" xfId="0" applyFont="1" applyBorder="1"/>
    <xf numFmtId="0" fontId="1616" fillId="0" borderId="1615" xfId="0" applyFont="1" applyBorder="1" applyAlignment="1">
      <alignment horizontal="right"/>
    </xf>
    <xf numFmtId="0" fontId="1617" fillId="0" borderId="1616" xfId="0" applyFont="1" applyBorder="1" applyAlignment="1">
      <alignment horizontal="right"/>
    </xf>
    <xf numFmtId="164" fontId="1618" fillId="0" borderId="1617" xfId="0" applyNumberFormat="1" applyFont="1" applyBorder="1" applyAlignment="1">
      <alignment horizontal="right"/>
    </xf>
    <xf numFmtId="164" fontId="1619" fillId="0" borderId="1618" xfId="0" applyNumberFormat="1" applyFont="1" applyBorder="1" applyAlignment="1">
      <alignment horizontal="right"/>
    </xf>
    <xf numFmtId="164" fontId="1620" fillId="0" borderId="1619" xfId="0" applyNumberFormat="1" applyFont="1" applyBorder="1" applyAlignment="1">
      <alignment horizontal="right"/>
    </xf>
    <xf numFmtId="164" fontId="1621" fillId="0" borderId="1620" xfId="0" applyNumberFormat="1" applyFont="1" applyBorder="1" applyAlignment="1">
      <alignment horizontal="right"/>
    </xf>
    <xf numFmtId="0" fontId="1622" fillId="0" borderId="1621" xfId="0" applyFont="1" applyBorder="1" applyAlignment="1">
      <alignment horizontal="right"/>
    </xf>
    <xf numFmtId="164" fontId="1623" fillId="0" borderId="1622" xfId="0" applyNumberFormat="1" applyFont="1" applyBorder="1" applyAlignment="1">
      <alignment horizontal="right"/>
    </xf>
    <xf numFmtId="164" fontId="1624" fillId="0" borderId="1623" xfId="0" applyNumberFormat="1" applyFont="1" applyBorder="1" applyAlignment="1">
      <alignment horizontal="right"/>
    </xf>
    <xf numFmtId="164" fontId="1625" fillId="0" borderId="1624" xfId="0" applyNumberFormat="1" applyFont="1" applyBorder="1" applyAlignment="1">
      <alignment horizontal="right"/>
    </xf>
    <xf numFmtId="164" fontId="1626" fillId="0" borderId="1625" xfId="0" applyNumberFormat="1" applyFont="1" applyBorder="1" applyAlignment="1">
      <alignment horizontal="right"/>
    </xf>
    <xf numFmtId="0" fontId="1627" fillId="0" borderId="1626" xfId="0" applyFont="1" applyBorder="1"/>
    <xf numFmtId="0" fontId="1628" fillId="0" borderId="1627" xfId="0" applyFont="1" applyBorder="1" applyAlignment="1">
      <alignment horizontal="right"/>
    </xf>
    <xf numFmtId="0" fontId="1629" fillId="0" borderId="1628" xfId="0" applyFont="1" applyBorder="1" applyAlignment="1">
      <alignment horizontal="right"/>
    </xf>
    <xf numFmtId="164" fontId="1630" fillId="0" borderId="1629" xfId="0" applyNumberFormat="1" applyFont="1" applyBorder="1" applyAlignment="1">
      <alignment horizontal="right"/>
    </xf>
    <xf numFmtId="164" fontId="1631" fillId="0" borderId="1630" xfId="0" applyNumberFormat="1" applyFont="1" applyBorder="1" applyAlignment="1">
      <alignment horizontal="right"/>
    </xf>
    <xf numFmtId="164" fontId="1632" fillId="0" borderId="1631" xfId="0" applyNumberFormat="1" applyFont="1" applyBorder="1" applyAlignment="1">
      <alignment horizontal="right"/>
    </xf>
    <xf numFmtId="164" fontId="1633" fillId="0" borderId="1632" xfId="0" applyNumberFormat="1" applyFont="1" applyBorder="1" applyAlignment="1">
      <alignment horizontal="right"/>
    </xf>
    <xf numFmtId="0" fontId="1634" fillId="0" borderId="1633" xfId="0" applyFont="1" applyBorder="1" applyAlignment="1">
      <alignment horizontal="right"/>
    </xf>
    <xf numFmtId="164" fontId="1635" fillId="0" borderId="1634" xfId="0" applyNumberFormat="1" applyFont="1" applyBorder="1" applyAlignment="1">
      <alignment horizontal="right"/>
    </xf>
    <xf numFmtId="164" fontId="1636" fillId="0" borderId="1635" xfId="0" applyNumberFormat="1" applyFont="1" applyBorder="1" applyAlignment="1">
      <alignment horizontal="right"/>
    </xf>
    <xf numFmtId="164" fontId="1637" fillId="0" borderId="1636" xfId="0" applyNumberFormat="1" applyFont="1" applyBorder="1" applyAlignment="1">
      <alignment horizontal="right"/>
    </xf>
    <xf numFmtId="164" fontId="1638" fillId="0" borderId="1637" xfId="0" applyNumberFormat="1" applyFont="1" applyBorder="1" applyAlignment="1">
      <alignment horizontal="right"/>
    </xf>
    <xf numFmtId="0" fontId="1639" fillId="0" borderId="1638" xfId="0" applyFont="1" applyBorder="1"/>
    <xf numFmtId="0" fontId="1640" fillId="0" borderId="1639" xfId="0" applyFont="1" applyBorder="1" applyAlignment="1">
      <alignment horizontal="right"/>
    </xf>
    <xf numFmtId="0" fontId="1641" fillId="0" borderId="1640" xfId="0" applyFont="1" applyBorder="1" applyAlignment="1">
      <alignment horizontal="right"/>
    </xf>
    <xf numFmtId="164" fontId="1642" fillId="0" borderId="1641" xfId="0" applyNumberFormat="1" applyFont="1" applyBorder="1" applyAlignment="1">
      <alignment horizontal="right"/>
    </xf>
    <xf numFmtId="164" fontId="1643" fillId="0" borderId="1642" xfId="0" applyNumberFormat="1" applyFont="1" applyBorder="1" applyAlignment="1">
      <alignment horizontal="right"/>
    </xf>
    <xf numFmtId="164" fontId="1644" fillId="0" borderId="1643" xfId="0" applyNumberFormat="1" applyFont="1" applyBorder="1" applyAlignment="1">
      <alignment horizontal="right"/>
    </xf>
    <xf numFmtId="164" fontId="1645" fillId="0" borderId="1644" xfId="0" applyNumberFormat="1" applyFont="1" applyBorder="1" applyAlignment="1">
      <alignment horizontal="right"/>
    </xf>
    <xf numFmtId="0" fontId="1646" fillId="0" borderId="1645" xfId="0" applyFont="1" applyBorder="1" applyAlignment="1">
      <alignment horizontal="right"/>
    </xf>
    <xf numFmtId="164" fontId="1647" fillId="0" borderId="1646" xfId="0" applyNumberFormat="1" applyFont="1" applyBorder="1" applyAlignment="1">
      <alignment horizontal="right"/>
    </xf>
    <xf numFmtId="164" fontId="1648" fillId="0" borderId="1647" xfId="0" applyNumberFormat="1" applyFont="1" applyBorder="1" applyAlignment="1">
      <alignment horizontal="right"/>
    </xf>
    <xf numFmtId="164" fontId="1649" fillId="0" borderId="1648" xfId="0" applyNumberFormat="1" applyFont="1" applyBorder="1" applyAlignment="1">
      <alignment horizontal="right"/>
    </xf>
    <xf numFmtId="164" fontId="1650" fillId="0" borderId="1649" xfId="0" applyNumberFormat="1" applyFont="1" applyBorder="1" applyAlignment="1">
      <alignment horizontal="right"/>
    </xf>
    <xf numFmtId="0" fontId="1651" fillId="0" borderId="1650" xfId="0" applyFont="1" applyBorder="1" applyAlignment="1">
      <alignment horizontal="right"/>
    </xf>
    <xf numFmtId="164" fontId="1652" fillId="0" borderId="1651" xfId="0" applyNumberFormat="1" applyFont="1" applyBorder="1" applyAlignment="1">
      <alignment horizontal="right"/>
    </xf>
    <xf numFmtId="164" fontId="1653" fillId="0" borderId="1652" xfId="0" applyNumberFormat="1" applyFont="1" applyBorder="1" applyAlignment="1">
      <alignment horizontal="right"/>
    </xf>
    <xf numFmtId="164" fontId="1654" fillId="0" borderId="1653" xfId="0" applyNumberFormat="1" applyFont="1" applyBorder="1" applyAlignment="1">
      <alignment horizontal="right"/>
    </xf>
    <xf numFmtId="164" fontId="1655" fillId="0" borderId="1654" xfId="0" applyNumberFormat="1" applyFont="1" applyBorder="1" applyAlignment="1">
      <alignment horizontal="right"/>
    </xf>
    <xf numFmtId="0" fontId="1656" fillId="0" borderId="1655" xfId="0" applyFont="1" applyBorder="1"/>
    <xf numFmtId="0" fontId="1657" fillId="0" borderId="1656" xfId="0" applyFont="1" applyBorder="1" applyAlignment="1">
      <alignment horizontal="right"/>
    </xf>
    <xf numFmtId="0" fontId="1658" fillId="0" borderId="1657" xfId="0" applyFont="1" applyBorder="1" applyAlignment="1">
      <alignment horizontal="right"/>
    </xf>
    <xf numFmtId="164" fontId="1659" fillId="0" borderId="1658" xfId="0" applyNumberFormat="1" applyFont="1" applyBorder="1" applyAlignment="1">
      <alignment horizontal="right"/>
    </xf>
    <xf numFmtId="164" fontId="1660" fillId="0" borderId="1659" xfId="0" applyNumberFormat="1" applyFont="1" applyBorder="1" applyAlignment="1">
      <alignment horizontal="right"/>
    </xf>
    <xf numFmtId="164" fontId="1661" fillId="0" borderId="1660" xfId="0" applyNumberFormat="1" applyFont="1" applyBorder="1" applyAlignment="1">
      <alignment horizontal="right"/>
    </xf>
    <xf numFmtId="164" fontId="1662" fillId="0" borderId="1661" xfId="0" applyNumberFormat="1" applyFont="1" applyBorder="1" applyAlignment="1">
      <alignment horizontal="right"/>
    </xf>
    <xf numFmtId="0" fontId="1663" fillId="0" borderId="1662" xfId="0" applyFont="1" applyBorder="1" applyAlignment="1">
      <alignment horizontal="right"/>
    </xf>
    <xf numFmtId="164" fontId="1664" fillId="0" borderId="1663" xfId="0" applyNumberFormat="1" applyFont="1" applyBorder="1" applyAlignment="1">
      <alignment horizontal="right"/>
    </xf>
    <xf numFmtId="164" fontId="1665" fillId="0" borderId="1664" xfId="0" applyNumberFormat="1" applyFont="1" applyBorder="1" applyAlignment="1">
      <alignment horizontal="right"/>
    </xf>
    <xf numFmtId="164" fontId="1666" fillId="0" borderId="1665" xfId="0" applyNumberFormat="1" applyFont="1" applyBorder="1" applyAlignment="1">
      <alignment horizontal="right"/>
    </xf>
    <xf numFmtId="164" fontId="1667" fillId="0" borderId="1666" xfId="0" applyNumberFormat="1" applyFont="1" applyBorder="1" applyAlignment="1">
      <alignment horizontal="right"/>
    </xf>
    <xf numFmtId="0" fontId="1668" fillId="0" borderId="1667" xfId="0" applyFont="1" applyBorder="1" applyAlignment="1">
      <alignment horizontal="right"/>
    </xf>
    <xf numFmtId="164" fontId="1669" fillId="0" borderId="1668" xfId="0" applyNumberFormat="1" applyFont="1" applyBorder="1" applyAlignment="1">
      <alignment horizontal="right"/>
    </xf>
    <xf numFmtId="164" fontId="1670" fillId="0" borderId="1669" xfId="0" applyNumberFormat="1" applyFont="1" applyBorder="1" applyAlignment="1">
      <alignment horizontal="right"/>
    </xf>
    <xf numFmtId="164" fontId="1671" fillId="0" borderId="1670" xfId="0" applyNumberFormat="1" applyFont="1" applyBorder="1" applyAlignment="1">
      <alignment horizontal="right"/>
    </xf>
    <xf numFmtId="164" fontId="1672" fillId="0" borderId="1671" xfId="0" applyNumberFormat="1" applyFont="1" applyBorder="1" applyAlignment="1">
      <alignment horizontal="right"/>
    </xf>
    <xf numFmtId="0" fontId="1673" fillId="0" borderId="1672" xfId="0" applyFont="1" applyBorder="1"/>
    <xf numFmtId="0" fontId="1674" fillId="0" borderId="1673" xfId="0" applyFont="1" applyBorder="1" applyAlignment="1">
      <alignment horizontal="right"/>
    </xf>
    <xf numFmtId="0" fontId="1675" fillId="0" borderId="1674" xfId="0" applyFont="1" applyBorder="1" applyAlignment="1">
      <alignment horizontal="right"/>
    </xf>
    <xf numFmtId="164" fontId="1676" fillId="0" borderId="1675" xfId="0" applyNumberFormat="1" applyFont="1" applyBorder="1" applyAlignment="1">
      <alignment horizontal="right"/>
    </xf>
    <xf numFmtId="164" fontId="1677" fillId="0" borderId="1676" xfId="0" applyNumberFormat="1" applyFont="1" applyBorder="1" applyAlignment="1">
      <alignment horizontal="right"/>
    </xf>
    <xf numFmtId="164" fontId="1678" fillId="0" borderId="1677" xfId="0" applyNumberFormat="1" applyFont="1" applyBorder="1" applyAlignment="1">
      <alignment horizontal="right"/>
    </xf>
    <xf numFmtId="164" fontId="1679" fillId="0" borderId="1678" xfId="0" applyNumberFormat="1" applyFont="1" applyBorder="1" applyAlignment="1">
      <alignment horizontal="right"/>
    </xf>
    <xf numFmtId="0" fontId="1680" fillId="0" borderId="1679" xfId="0" applyFont="1" applyBorder="1" applyAlignment="1">
      <alignment horizontal="right"/>
    </xf>
    <xf numFmtId="164" fontId="1681" fillId="0" borderId="1680" xfId="0" applyNumberFormat="1" applyFont="1" applyBorder="1" applyAlignment="1">
      <alignment horizontal="right"/>
    </xf>
    <xf numFmtId="164" fontId="1682" fillId="0" borderId="1681" xfId="0" applyNumberFormat="1" applyFont="1" applyBorder="1" applyAlignment="1">
      <alignment horizontal="right"/>
    </xf>
    <xf numFmtId="164" fontId="1683" fillId="0" borderId="1682" xfId="0" applyNumberFormat="1" applyFont="1" applyBorder="1" applyAlignment="1">
      <alignment horizontal="right"/>
    </xf>
    <xf numFmtId="164" fontId="1684" fillId="0" borderId="1683" xfId="0" applyNumberFormat="1" applyFont="1" applyBorder="1" applyAlignment="1">
      <alignment horizontal="right"/>
    </xf>
    <xf numFmtId="0" fontId="1685" fillId="0" borderId="1684" xfId="0" applyFont="1" applyBorder="1" applyAlignment="1">
      <alignment horizontal="right"/>
    </xf>
    <xf numFmtId="164" fontId="1686" fillId="0" borderId="1685" xfId="0" applyNumberFormat="1" applyFont="1" applyBorder="1" applyAlignment="1">
      <alignment horizontal="right"/>
    </xf>
    <xf numFmtId="164" fontId="1687" fillId="0" borderId="1686" xfId="0" applyNumberFormat="1" applyFont="1" applyBorder="1" applyAlignment="1">
      <alignment horizontal="right"/>
    </xf>
    <xf numFmtId="164" fontId="1688" fillId="0" borderId="1687" xfId="0" applyNumberFormat="1" applyFont="1" applyBorder="1" applyAlignment="1">
      <alignment horizontal="right"/>
    </xf>
    <xf numFmtId="164" fontId="1689" fillId="0" borderId="1688" xfId="0" applyNumberFormat="1" applyFont="1" applyBorder="1" applyAlignment="1">
      <alignment horizontal="right"/>
    </xf>
    <xf numFmtId="0" fontId="1690" fillId="0" borderId="1689" xfId="0" applyFont="1" applyBorder="1" applyAlignment="1">
      <alignment horizontal="right"/>
    </xf>
    <xf numFmtId="164" fontId="1691" fillId="0" borderId="1690" xfId="0" applyNumberFormat="1" applyFont="1" applyBorder="1" applyAlignment="1">
      <alignment horizontal="right"/>
    </xf>
    <xf numFmtId="164" fontId="1692" fillId="0" borderId="1691" xfId="0" applyNumberFormat="1" applyFont="1" applyBorder="1" applyAlignment="1">
      <alignment horizontal="right"/>
    </xf>
    <xf numFmtId="164" fontId="1693" fillId="0" borderId="1692" xfId="0" applyNumberFormat="1" applyFont="1" applyBorder="1" applyAlignment="1">
      <alignment horizontal="right"/>
    </xf>
    <xf numFmtId="164" fontId="1694" fillId="0" borderId="1693" xfId="0" applyNumberFormat="1" applyFont="1" applyBorder="1" applyAlignment="1">
      <alignment horizontal="right"/>
    </xf>
    <xf numFmtId="0" fontId="1695" fillId="0" borderId="1694" xfId="0" applyFont="1" applyBorder="1" applyAlignment="1">
      <alignment horizontal="right"/>
    </xf>
    <xf numFmtId="164" fontId="1696" fillId="0" borderId="1695" xfId="0" applyNumberFormat="1" applyFont="1" applyBorder="1" applyAlignment="1">
      <alignment horizontal="right"/>
    </xf>
    <xf numFmtId="164" fontId="1697" fillId="0" borderId="1696" xfId="0" applyNumberFormat="1" applyFont="1" applyBorder="1" applyAlignment="1">
      <alignment horizontal="right"/>
    </xf>
    <xf numFmtId="164" fontId="1698" fillId="0" borderId="1697" xfId="0" applyNumberFormat="1" applyFont="1" applyBorder="1" applyAlignment="1">
      <alignment horizontal="right"/>
    </xf>
    <xf numFmtId="164" fontId="1699" fillId="0" borderId="1698" xfId="0" applyNumberFormat="1" applyFont="1" applyBorder="1" applyAlignment="1">
      <alignment horizontal="right"/>
    </xf>
    <xf numFmtId="0" fontId="1700" fillId="0" borderId="1699" xfId="0" applyFont="1" applyBorder="1"/>
    <xf numFmtId="0" fontId="1701" fillId="0" borderId="1700" xfId="0" applyFont="1" applyBorder="1" applyAlignment="1">
      <alignment horizontal="right"/>
    </xf>
    <xf numFmtId="0" fontId="1702" fillId="0" borderId="1701" xfId="0" applyFont="1" applyBorder="1" applyAlignment="1">
      <alignment horizontal="right"/>
    </xf>
    <xf numFmtId="164" fontId="1703" fillId="0" borderId="1702" xfId="0" applyNumberFormat="1" applyFont="1" applyBorder="1" applyAlignment="1">
      <alignment horizontal="right"/>
    </xf>
    <xf numFmtId="164" fontId="1704" fillId="0" borderId="1703" xfId="0" applyNumberFormat="1" applyFont="1" applyBorder="1" applyAlignment="1">
      <alignment horizontal="right"/>
    </xf>
    <xf numFmtId="164" fontId="1705" fillId="0" borderId="1704" xfId="0" applyNumberFormat="1" applyFont="1" applyBorder="1" applyAlignment="1">
      <alignment horizontal="right"/>
    </xf>
    <xf numFmtId="164" fontId="1706" fillId="0" borderId="1705" xfId="0" applyNumberFormat="1" applyFont="1" applyBorder="1" applyAlignment="1">
      <alignment horizontal="right"/>
    </xf>
    <xf numFmtId="0" fontId="1707" fillId="0" borderId="1706" xfId="0" applyFont="1" applyBorder="1" applyAlignment="1">
      <alignment horizontal="right"/>
    </xf>
    <xf numFmtId="164" fontId="1708" fillId="0" borderId="1707" xfId="0" applyNumberFormat="1" applyFont="1" applyBorder="1" applyAlignment="1">
      <alignment horizontal="right"/>
    </xf>
    <xf numFmtId="164" fontId="1709" fillId="0" borderId="1708" xfId="0" applyNumberFormat="1" applyFont="1" applyBorder="1" applyAlignment="1">
      <alignment horizontal="right"/>
    </xf>
    <xf numFmtId="164" fontId="1710" fillId="0" borderId="1709" xfId="0" applyNumberFormat="1" applyFont="1" applyBorder="1" applyAlignment="1">
      <alignment horizontal="right"/>
    </xf>
    <xf numFmtId="164" fontId="1711" fillId="0" borderId="1710" xfId="0" applyNumberFormat="1" applyFont="1" applyBorder="1" applyAlignment="1">
      <alignment horizontal="right"/>
    </xf>
    <xf numFmtId="0" fontId="1712" fillId="0" borderId="1711" xfId="0" applyFont="1" applyBorder="1" applyAlignment="1">
      <alignment horizontal="right"/>
    </xf>
    <xf numFmtId="164" fontId="1713" fillId="0" borderId="1712" xfId="0" applyNumberFormat="1" applyFont="1" applyBorder="1" applyAlignment="1">
      <alignment horizontal="right"/>
    </xf>
    <xf numFmtId="164" fontId="1714" fillId="0" borderId="1713" xfId="0" applyNumberFormat="1" applyFont="1" applyBorder="1" applyAlignment="1">
      <alignment horizontal="right"/>
    </xf>
    <xf numFmtId="164" fontId="1715" fillId="0" borderId="1714" xfId="0" applyNumberFormat="1" applyFont="1" applyBorder="1" applyAlignment="1">
      <alignment horizontal="right"/>
    </xf>
    <xf numFmtId="164" fontId="1716" fillId="0" borderId="1715" xfId="0" applyNumberFormat="1" applyFont="1" applyBorder="1" applyAlignment="1">
      <alignment horizontal="right"/>
    </xf>
    <xf numFmtId="0" fontId="1717" fillId="0" borderId="1716" xfId="0" applyFont="1" applyBorder="1"/>
    <xf numFmtId="0" fontId="1718" fillId="0" borderId="1717" xfId="0" applyFont="1" applyBorder="1" applyAlignment="1">
      <alignment horizontal="right"/>
    </xf>
    <xf numFmtId="0" fontId="1719" fillId="0" borderId="1718" xfId="0" applyFont="1" applyBorder="1" applyAlignment="1">
      <alignment horizontal="right"/>
    </xf>
    <xf numFmtId="164" fontId="1720" fillId="0" borderId="1719" xfId="0" applyNumberFormat="1" applyFont="1" applyBorder="1" applyAlignment="1">
      <alignment horizontal="right"/>
    </xf>
    <xf numFmtId="164" fontId="1721" fillId="0" borderId="1720" xfId="0" applyNumberFormat="1" applyFont="1" applyBorder="1" applyAlignment="1">
      <alignment horizontal="right"/>
    </xf>
    <xf numFmtId="164" fontId="1722" fillId="0" borderId="1721" xfId="0" applyNumberFormat="1" applyFont="1" applyBorder="1" applyAlignment="1">
      <alignment horizontal="right"/>
    </xf>
    <xf numFmtId="164" fontId="1723" fillId="0" borderId="1722" xfId="0" applyNumberFormat="1" applyFont="1" applyBorder="1" applyAlignment="1">
      <alignment horizontal="right"/>
    </xf>
    <xf numFmtId="0" fontId="1724" fillId="0" borderId="1723" xfId="0" applyFont="1" applyBorder="1" applyAlignment="1">
      <alignment horizontal="right"/>
    </xf>
    <xf numFmtId="164" fontId="1725" fillId="0" borderId="1724" xfId="0" applyNumberFormat="1" applyFont="1" applyBorder="1" applyAlignment="1">
      <alignment horizontal="right"/>
    </xf>
    <xf numFmtId="164" fontId="1726" fillId="0" borderId="1725" xfId="0" applyNumberFormat="1" applyFont="1" applyBorder="1" applyAlignment="1">
      <alignment horizontal="right"/>
    </xf>
    <xf numFmtId="164" fontId="1727" fillId="0" borderId="1726" xfId="0" applyNumberFormat="1" applyFont="1" applyBorder="1" applyAlignment="1">
      <alignment horizontal="right"/>
    </xf>
    <xf numFmtId="164" fontId="1728" fillId="0" borderId="1727" xfId="0" applyNumberFormat="1" applyFont="1" applyBorder="1" applyAlignment="1">
      <alignment horizontal="right"/>
    </xf>
    <xf numFmtId="0" fontId="1729" fillId="0" borderId="1728" xfId="0" applyFont="1" applyBorder="1" applyAlignment="1">
      <alignment horizontal="right"/>
    </xf>
    <xf numFmtId="164" fontId="1730" fillId="0" borderId="1729" xfId="0" applyNumberFormat="1" applyFont="1" applyBorder="1" applyAlignment="1">
      <alignment horizontal="right"/>
    </xf>
    <xf numFmtId="164" fontId="1731" fillId="0" borderId="1730" xfId="0" applyNumberFormat="1" applyFont="1" applyBorder="1" applyAlignment="1">
      <alignment horizontal="right"/>
    </xf>
    <xf numFmtId="164" fontId="1732" fillId="0" borderId="1731" xfId="0" applyNumberFormat="1" applyFont="1" applyBorder="1" applyAlignment="1">
      <alignment horizontal="right"/>
    </xf>
    <xf numFmtId="164" fontId="1733" fillId="0" borderId="1732" xfId="0" applyNumberFormat="1" applyFont="1" applyBorder="1" applyAlignment="1">
      <alignment horizontal="right"/>
    </xf>
    <xf numFmtId="0" fontId="1734" fillId="0" borderId="1733" xfId="0" applyFont="1" applyBorder="1"/>
    <xf numFmtId="0" fontId="1735" fillId="0" borderId="1734" xfId="0" applyFont="1" applyBorder="1" applyAlignment="1">
      <alignment horizontal="right"/>
    </xf>
    <xf numFmtId="0" fontId="1736" fillId="0" borderId="1735" xfId="0" applyFont="1" applyBorder="1" applyAlignment="1">
      <alignment horizontal="right"/>
    </xf>
    <xf numFmtId="164" fontId="1737" fillId="0" borderId="1736" xfId="0" applyNumberFormat="1" applyFont="1" applyBorder="1" applyAlignment="1">
      <alignment horizontal="right"/>
    </xf>
    <xf numFmtId="164" fontId="1738" fillId="0" borderId="1737" xfId="0" applyNumberFormat="1" applyFont="1" applyBorder="1" applyAlignment="1">
      <alignment horizontal="right"/>
    </xf>
    <xf numFmtId="164" fontId="1739" fillId="0" borderId="1738" xfId="0" applyNumberFormat="1" applyFont="1" applyBorder="1" applyAlignment="1">
      <alignment horizontal="right"/>
    </xf>
    <xf numFmtId="164" fontId="1740" fillId="0" borderId="1739" xfId="0" applyNumberFormat="1" applyFont="1" applyBorder="1" applyAlignment="1">
      <alignment horizontal="right"/>
    </xf>
    <xf numFmtId="0" fontId="1741" fillId="0" borderId="1740" xfId="0" applyFont="1" applyBorder="1" applyAlignment="1">
      <alignment horizontal="right"/>
    </xf>
    <xf numFmtId="164" fontId="1742" fillId="0" borderId="1741" xfId="0" applyNumberFormat="1" applyFont="1" applyBorder="1" applyAlignment="1">
      <alignment horizontal="right"/>
    </xf>
    <xf numFmtId="164" fontId="1743" fillId="0" borderId="1742" xfId="0" applyNumberFormat="1" applyFont="1" applyBorder="1" applyAlignment="1">
      <alignment horizontal="right"/>
    </xf>
    <xf numFmtId="164" fontId="1744" fillId="0" borderId="1743" xfId="0" applyNumberFormat="1" applyFont="1" applyBorder="1" applyAlignment="1">
      <alignment horizontal="right"/>
    </xf>
    <xf numFmtId="164" fontId="1745" fillId="0" borderId="1744" xfId="0" applyNumberFormat="1" applyFont="1" applyBorder="1" applyAlignment="1">
      <alignment horizontal="right"/>
    </xf>
    <xf numFmtId="0" fontId="1746" fillId="0" borderId="1745" xfId="0" applyFont="1" applyBorder="1" applyAlignment="1">
      <alignment horizontal="right"/>
    </xf>
    <xf numFmtId="164" fontId="1747" fillId="0" borderId="1746" xfId="0" applyNumberFormat="1" applyFont="1" applyBorder="1" applyAlignment="1">
      <alignment horizontal="right"/>
    </xf>
    <xf numFmtId="164" fontId="1748" fillId="0" borderId="1747" xfId="0" applyNumberFormat="1" applyFont="1" applyBorder="1" applyAlignment="1">
      <alignment horizontal="right"/>
    </xf>
    <xf numFmtId="164" fontId="1749" fillId="0" borderId="1748" xfId="0" applyNumberFormat="1" applyFont="1" applyBorder="1" applyAlignment="1">
      <alignment horizontal="right"/>
    </xf>
    <xf numFmtId="164" fontId="1750" fillId="0" borderId="1749" xfId="0" applyNumberFormat="1" applyFont="1" applyBorder="1" applyAlignment="1">
      <alignment horizontal="right"/>
    </xf>
    <xf numFmtId="0" fontId="1751" fillId="0" borderId="1750" xfId="0" applyFont="1" applyBorder="1" applyAlignment="1">
      <alignment horizontal="right"/>
    </xf>
    <xf numFmtId="164" fontId="1752" fillId="0" borderId="1751" xfId="0" applyNumberFormat="1" applyFont="1" applyBorder="1" applyAlignment="1">
      <alignment horizontal="right"/>
    </xf>
    <xf numFmtId="164" fontId="1753" fillId="0" borderId="1752" xfId="0" applyNumberFormat="1" applyFont="1" applyBorder="1" applyAlignment="1">
      <alignment horizontal="right"/>
    </xf>
    <xf numFmtId="164" fontId="1754" fillId="0" borderId="1753" xfId="0" applyNumberFormat="1" applyFont="1" applyBorder="1" applyAlignment="1">
      <alignment horizontal="right"/>
    </xf>
    <xf numFmtId="164" fontId="1755" fillId="0" borderId="1754" xfId="0" applyNumberFormat="1" applyFont="1" applyBorder="1" applyAlignment="1">
      <alignment horizontal="right"/>
    </xf>
    <xf numFmtId="0" fontId="1756" fillId="0" borderId="1755" xfId="0" applyFont="1" applyBorder="1" applyAlignment="1">
      <alignment horizontal="right"/>
    </xf>
    <xf numFmtId="164" fontId="1757" fillId="0" borderId="1756" xfId="0" applyNumberFormat="1" applyFont="1" applyBorder="1" applyAlignment="1">
      <alignment horizontal="right"/>
    </xf>
    <xf numFmtId="164" fontId="1758" fillId="0" borderId="1757" xfId="0" applyNumberFormat="1" applyFont="1" applyBorder="1" applyAlignment="1">
      <alignment horizontal="right"/>
    </xf>
    <xf numFmtId="164" fontId="1759" fillId="0" borderId="1758" xfId="0" applyNumberFormat="1" applyFont="1" applyBorder="1" applyAlignment="1">
      <alignment horizontal="right"/>
    </xf>
    <xf numFmtId="164" fontId="1760" fillId="0" borderId="1759" xfId="0" applyNumberFormat="1" applyFont="1" applyBorder="1" applyAlignment="1">
      <alignment horizontal="right"/>
    </xf>
    <xf numFmtId="0" fontId="1761" fillId="0" borderId="1760" xfId="0" applyFont="1" applyBorder="1"/>
    <xf numFmtId="0" fontId="1762" fillId="0" borderId="1761" xfId="0" applyFont="1" applyBorder="1" applyAlignment="1">
      <alignment horizontal="right"/>
    </xf>
    <xf numFmtId="0" fontId="1763" fillId="0" borderId="1762" xfId="0" applyFont="1" applyBorder="1" applyAlignment="1">
      <alignment horizontal="right"/>
    </xf>
    <xf numFmtId="164" fontId="1764" fillId="0" borderId="1763" xfId="0" applyNumberFormat="1" applyFont="1" applyBorder="1" applyAlignment="1">
      <alignment horizontal="right"/>
    </xf>
    <xf numFmtId="164" fontId="1765" fillId="0" borderId="1764" xfId="0" applyNumberFormat="1" applyFont="1" applyBorder="1" applyAlignment="1">
      <alignment horizontal="right"/>
    </xf>
    <xf numFmtId="164" fontId="1766" fillId="0" borderId="1765" xfId="0" applyNumberFormat="1" applyFont="1" applyBorder="1" applyAlignment="1">
      <alignment horizontal="right"/>
    </xf>
    <xf numFmtId="164" fontId="1767" fillId="0" borderId="1766" xfId="0" applyNumberFormat="1" applyFont="1" applyBorder="1" applyAlignment="1">
      <alignment horizontal="right"/>
    </xf>
    <xf numFmtId="0" fontId="1768" fillId="0" borderId="1767" xfId="0" applyFont="1" applyBorder="1" applyAlignment="1">
      <alignment horizontal="right"/>
    </xf>
    <xf numFmtId="164" fontId="1769" fillId="0" borderId="1768" xfId="0" applyNumberFormat="1" applyFont="1" applyBorder="1" applyAlignment="1">
      <alignment horizontal="right"/>
    </xf>
    <xf numFmtId="164" fontId="1770" fillId="0" borderId="1769" xfId="0" applyNumberFormat="1" applyFont="1" applyBorder="1" applyAlignment="1">
      <alignment horizontal="right"/>
    </xf>
    <xf numFmtId="164" fontId="1771" fillId="0" borderId="1770" xfId="0" applyNumberFormat="1" applyFont="1" applyBorder="1" applyAlignment="1">
      <alignment horizontal="right"/>
    </xf>
    <xf numFmtId="164" fontId="1772" fillId="0" borderId="1771" xfId="0" applyNumberFormat="1" applyFont="1" applyBorder="1" applyAlignment="1">
      <alignment horizontal="right"/>
    </xf>
    <xf numFmtId="0" fontId="1773" fillId="0" borderId="1772" xfId="0" applyFont="1" applyBorder="1" applyAlignment="1">
      <alignment horizontal="right"/>
    </xf>
    <xf numFmtId="164" fontId="1774" fillId="0" borderId="1773" xfId="0" applyNumberFormat="1" applyFont="1" applyBorder="1" applyAlignment="1">
      <alignment horizontal="right"/>
    </xf>
    <xf numFmtId="164" fontId="1775" fillId="0" borderId="1774" xfId="0" applyNumberFormat="1" applyFont="1" applyBorder="1" applyAlignment="1">
      <alignment horizontal="right"/>
    </xf>
    <xf numFmtId="164" fontId="1776" fillId="0" borderId="1775" xfId="0" applyNumberFormat="1" applyFont="1" applyBorder="1" applyAlignment="1">
      <alignment horizontal="right"/>
    </xf>
    <xf numFmtId="164" fontId="1777" fillId="0" borderId="1776" xfId="0" applyNumberFormat="1" applyFont="1" applyBorder="1" applyAlignment="1">
      <alignment horizontal="right"/>
    </xf>
    <xf numFmtId="0" fontId="1778" fillId="0" borderId="1777" xfId="0" applyFont="1" applyBorder="1" applyAlignment="1">
      <alignment horizontal="right"/>
    </xf>
    <xf numFmtId="164" fontId="1779" fillId="0" borderId="1778" xfId="0" applyNumberFormat="1" applyFont="1" applyBorder="1" applyAlignment="1">
      <alignment horizontal="right"/>
    </xf>
    <xf numFmtId="164" fontId="1780" fillId="0" borderId="1779" xfId="0" applyNumberFormat="1" applyFont="1" applyBorder="1" applyAlignment="1">
      <alignment horizontal="right"/>
    </xf>
    <xf numFmtId="164" fontId="1781" fillId="0" borderId="1780" xfId="0" applyNumberFormat="1" applyFont="1" applyBorder="1" applyAlignment="1">
      <alignment horizontal="right"/>
    </xf>
    <xf numFmtId="164" fontId="1782" fillId="0" borderId="1781" xfId="0" applyNumberFormat="1" applyFont="1" applyBorder="1" applyAlignment="1">
      <alignment horizontal="right"/>
    </xf>
    <xf numFmtId="0" fontId="1783" fillId="0" borderId="1782" xfId="0" applyFont="1" applyBorder="1"/>
    <xf numFmtId="0" fontId="1784" fillId="0" borderId="1783" xfId="0" applyFont="1" applyBorder="1" applyAlignment="1">
      <alignment horizontal="right"/>
    </xf>
    <xf numFmtId="0" fontId="1785" fillId="0" borderId="1784" xfId="0" applyFont="1" applyBorder="1" applyAlignment="1">
      <alignment horizontal="right"/>
    </xf>
    <xf numFmtId="164" fontId="1786" fillId="0" borderId="1785" xfId="0" applyNumberFormat="1" applyFont="1" applyBorder="1" applyAlignment="1">
      <alignment horizontal="right"/>
    </xf>
    <xf numFmtId="164" fontId="1787" fillId="0" borderId="1786" xfId="0" applyNumberFormat="1" applyFont="1" applyBorder="1" applyAlignment="1">
      <alignment horizontal="right"/>
    </xf>
    <xf numFmtId="164" fontId="1788" fillId="0" borderId="1787" xfId="0" applyNumberFormat="1" applyFont="1" applyBorder="1" applyAlignment="1">
      <alignment horizontal="right"/>
    </xf>
    <xf numFmtId="164" fontId="1789" fillId="0" borderId="1788" xfId="0" applyNumberFormat="1" applyFont="1" applyBorder="1" applyAlignment="1">
      <alignment horizontal="right"/>
    </xf>
    <xf numFmtId="0" fontId="1790" fillId="0" borderId="1789" xfId="0" applyFont="1" applyBorder="1"/>
    <xf numFmtId="0" fontId="1795" fillId="0" borderId="1794" xfId="0" applyFont="1" applyBorder="1"/>
    <xf numFmtId="0" fontId="1796" fillId="0" borderId="1795" xfId="0" applyFont="1" applyBorder="1" applyAlignment="1">
      <alignment horizontal="right"/>
    </xf>
    <xf numFmtId="0" fontId="1797" fillId="0" borderId="1796" xfId="0" applyFont="1" applyBorder="1" applyAlignment="1">
      <alignment horizontal="right"/>
    </xf>
    <xf numFmtId="0" fontId="1798" fillId="0" borderId="1797" xfId="0" applyFont="1" applyBorder="1" applyAlignment="1">
      <alignment horizontal="right"/>
    </xf>
    <xf numFmtId="0" fontId="1799" fillId="0" borderId="1798" xfId="0" applyFont="1" applyBorder="1" applyAlignment="1">
      <alignment horizontal="right"/>
    </xf>
    <xf numFmtId="0" fontId="1800" fillId="0" borderId="1799" xfId="0" applyFont="1" applyBorder="1" applyAlignment="1">
      <alignment horizontal="right"/>
    </xf>
    <xf numFmtId="0" fontId="1801" fillId="0" borderId="1800" xfId="0" applyFont="1" applyBorder="1"/>
    <xf numFmtId="0" fontId="1802" fillId="0" borderId="1801" xfId="0" applyFont="1" applyBorder="1"/>
    <xf numFmtId="0" fontId="1803" fillId="0" borderId="1802" xfId="0" applyFont="1" applyBorder="1"/>
    <xf numFmtId="0" fontId="1804" fillId="0" borderId="1803" xfId="0" applyFont="1" applyBorder="1"/>
    <xf numFmtId="0" fontId="1805" fillId="0" borderId="1804" xfId="0" applyFont="1" applyBorder="1" applyAlignment="1">
      <alignment horizontal="right"/>
    </xf>
    <xf numFmtId="164" fontId="1806" fillId="0" borderId="1805" xfId="0" applyNumberFormat="1" applyFont="1" applyBorder="1" applyAlignment="1">
      <alignment horizontal="right"/>
    </xf>
    <xf numFmtId="164" fontId="1807" fillId="0" borderId="1806" xfId="0" applyNumberFormat="1" applyFont="1" applyBorder="1" applyAlignment="1">
      <alignment horizontal="right"/>
    </xf>
    <xf numFmtId="164" fontId="1808" fillId="0" borderId="1807" xfId="0" applyNumberFormat="1" applyFont="1" applyBorder="1" applyAlignment="1">
      <alignment horizontal="right"/>
    </xf>
    <xf numFmtId="164" fontId="1809" fillId="0" borderId="1808" xfId="0" applyNumberFormat="1" applyFont="1" applyBorder="1" applyAlignment="1">
      <alignment horizontal="right"/>
    </xf>
    <xf numFmtId="0" fontId="1810" fillId="0" borderId="1809" xfId="0" applyFont="1" applyBorder="1" applyAlignment="1">
      <alignment horizontal="right"/>
    </xf>
    <xf numFmtId="164" fontId="1811" fillId="0" borderId="1810" xfId="0" applyNumberFormat="1" applyFont="1" applyBorder="1" applyAlignment="1">
      <alignment horizontal="right"/>
    </xf>
    <xf numFmtId="164" fontId="1812" fillId="0" borderId="1811" xfId="0" applyNumberFormat="1" applyFont="1" applyBorder="1" applyAlignment="1">
      <alignment horizontal="right"/>
    </xf>
    <xf numFmtId="164" fontId="1813" fillId="0" borderId="1812" xfId="0" applyNumberFormat="1" applyFont="1" applyBorder="1" applyAlignment="1">
      <alignment horizontal="right"/>
    </xf>
    <xf numFmtId="164" fontId="1814" fillId="0" borderId="1813" xfId="0" applyNumberFormat="1" applyFont="1" applyBorder="1" applyAlignment="1">
      <alignment horizontal="right"/>
    </xf>
    <xf numFmtId="0" fontId="1815" fillId="0" borderId="1814" xfId="0" applyFont="1" applyBorder="1"/>
    <xf numFmtId="0" fontId="1816" fillId="0" borderId="1815" xfId="0" applyFont="1" applyBorder="1" applyAlignment="1">
      <alignment horizontal="right"/>
    </xf>
    <xf numFmtId="0" fontId="1817" fillId="0" borderId="1816" xfId="0" applyFont="1" applyBorder="1" applyAlignment="1">
      <alignment horizontal="right"/>
    </xf>
    <xf numFmtId="164" fontId="1818" fillId="0" borderId="1817" xfId="0" applyNumberFormat="1" applyFont="1" applyBorder="1" applyAlignment="1">
      <alignment horizontal="right"/>
    </xf>
    <xf numFmtId="164" fontId="1819" fillId="0" borderId="1818" xfId="0" applyNumberFormat="1" applyFont="1" applyBorder="1" applyAlignment="1">
      <alignment horizontal="right"/>
    </xf>
    <xf numFmtId="164" fontId="1820" fillId="0" borderId="1819" xfId="0" applyNumberFormat="1" applyFont="1" applyBorder="1" applyAlignment="1">
      <alignment horizontal="right"/>
    </xf>
    <xf numFmtId="164" fontId="1821" fillId="0" borderId="1820" xfId="0" applyNumberFormat="1" applyFont="1" applyBorder="1" applyAlignment="1">
      <alignment horizontal="right"/>
    </xf>
    <xf numFmtId="0" fontId="1822" fillId="0" borderId="1821" xfId="0" applyFont="1" applyBorder="1" applyAlignment="1">
      <alignment horizontal="right"/>
    </xf>
    <xf numFmtId="164" fontId="1823" fillId="0" borderId="1822" xfId="0" applyNumberFormat="1" applyFont="1" applyBorder="1" applyAlignment="1">
      <alignment horizontal="right"/>
    </xf>
    <xf numFmtId="164" fontId="1824" fillId="0" borderId="1823" xfId="0" applyNumberFormat="1" applyFont="1" applyBorder="1" applyAlignment="1">
      <alignment horizontal="right"/>
    </xf>
    <xf numFmtId="164" fontId="1825" fillId="0" borderId="1824" xfId="0" applyNumberFormat="1" applyFont="1" applyBorder="1" applyAlignment="1">
      <alignment horizontal="right"/>
    </xf>
    <xf numFmtId="164" fontId="1826" fillId="0" borderId="1825" xfId="0" applyNumberFormat="1" applyFont="1" applyBorder="1" applyAlignment="1">
      <alignment horizontal="right"/>
    </xf>
    <xf numFmtId="0" fontId="1827" fillId="0" borderId="1826" xfId="0" applyFont="1" applyBorder="1" applyAlignment="1">
      <alignment horizontal="right"/>
    </xf>
    <xf numFmtId="164" fontId="1828" fillId="0" borderId="1827" xfId="0" applyNumberFormat="1" applyFont="1" applyBorder="1" applyAlignment="1">
      <alignment horizontal="right"/>
    </xf>
    <xf numFmtId="164" fontId="1829" fillId="0" borderId="1828" xfId="0" applyNumberFormat="1" applyFont="1" applyBorder="1" applyAlignment="1">
      <alignment horizontal="right"/>
    </xf>
    <xf numFmtId="164" fontId="1830" fillId="0" borderId="1829" xfId="0" applyNumberFormat="1" applyFont="1" applyBorder="1" applyAlignment="1">
      <alignment horizontal="right"/>
    </xf>
    <xf numFmtId="164" fontId="1831" fillId="0" borderId="1830" xfId="0" applyNumberFormat="1" applyFont="1" applyBorder="1" applyAlignment="1">
      <alignment horizontal="right"/>
    </xf>
    <xf numFmtId="0" fontId="1832" fillId="0" borderId="1831" xfId="0" applyFont="1" applyBorder="1"/>
    <xf numFmtId="0" fontId="1833" fillId="0" borderId="1832" xfId="0" applyFont="1" applyBorder="1" applyAlignment="1">
      <alignment horizontal="right"/>
    </xf>
    <xf numFmtId="0" fontId="1834" fillId="0" borderId="1833" xfId="0" applyFont="1" applyBorder="1" applyAlignment="1">
      <alignment horizontal="right"/>
    </xf>
    <xf numFmtId="164" fontId="1835" fillId="0" borderId="1834" xfId="0" applyNumberFormat="1" applyFont="1" applyBorder="1" applyAlignment="1">
      <alignment horizontal="right"/>
    </xf>
    <xf numFmtId="164" fontId="1836" fillId="0" borderId="1835" xfId="0" applyNumberFormat="1" applyFont="1" applyBorder="1" applyAlignment="1">
      <alignment horizontal="right"/>
    </xf>
    <xf numFmtId="164" fontId="1837" fillId="0" borderId="1836" xfId="0" applyNumberFormat="1" applyFont="1" applyBorder="1" applyAlignment="1">
      <alignment horizontal="right"/>
    </xf>
    <xf numFmtId="164" fontId="1838" fillId="0" borderId="1837" xfId="0" applyNumberFormat="1" applyFont="1" applyBorder="1" applyAlignment="1">
      <alignment horizontal="right"/>
    </xf>
    <xf numFmtId="0" fontId="1839" fillId="0" borderId="1838" xfId="0" applyFont="1" applyBorder="1" applyAlignment="1">
      <alignment horizontal="right"/>
    </xf>
    <xf numFmtId="164" fontId="1840" fillId="0" borderId="1839" xfId="0" applyNumberFormat="1" applyFont="1" applyBorder="1" applyAlignment="1">
      <alignment horizontal="right"/>
    </xf>
    <xf numFmtId="164" fontId="1841" fillId="0" borderId="1840" xfId="0" applyNumberFormat="1" applyFont="1" applyBorder="1" applyAlignment="1">
      <alignment horizontal="right"/>
    </xf>
    <xf numFmtId="164" fontId="1842" fillId="0" borderId="1841" xfId="0" applyNumberFormat="1" applyFont="1" applyBorder="1" applyAlignment="1">
      <alignment horizontal="right"/>
    </xf>
    <xf numFmtId="164" fontId="1843" fillId="0" borderId="1842" xfId="0" applyNumberFormat="1" applyFont="1" applyBorder="1" applyAlignment="1">
      <alignment horizontal="right"/>
    </xf>
    <xf numFmtId="0" fontId="1844" fillId="0" borderId="1843" xfId="0" applyFont="1" applyBorder="1" applyAlignment="1">
      <alignment horizontal="right"/>
    </xf>
    <xf numFmtId="164" fontId="1845" fillId="0" borderId="1844" xfId="0" applyNumberFormat="1" applyFont="1" applyBorder="1" applyAlignment="1">
      <alignment horizontal="right"/>
    </xf>
    <xf numFmtId="164" fontId="1846" fillId="0" borderId="1845" xfId="0" applyNumberFormat="1" applyFont="1" applyBorder="1" applyAlignment="1">
      <alignment horizontal="right"/>
    </xf>
    <xf numFmtId="164" fontId="1847" fillId="0" borderId="1846" xfId="0" applyNumberFormat="1" applyFont="1" applyBorder="1" applyAlignment="1">
      <alignment horizontal="right"/>
    </xf>
    <xf numFmtId="164" fontId="1848" fillId="0" borderId="1847" xfId="0" applyNumberFormat="1" applyFont="1" applyBorder="1" applyAlignment="1">
      <alignment horizontal="right"/>
    </xf>
    <xf numFmtId="0" fontId="1849" fillId="0" borderId="1848" xfId="0" applyFont="1" applyBorder="1" applyAlignment="1">
      <alignment horizontal="right"/>
    </xf>
    <xf numFmtId="164" fontId="1850" fillId="0" borderId="1849" xfId="0" applyNumberFormat="1" applyFont="1" applyBorder="1" applyAlignment="1">
      <alignment horizontal="right"/>
    </xf>
    <xf numFmtId="164" fontId="1851" fillId="0" borderId="1850" xfId="0" applyNumberFormat="1" applyFont="1" applyBorder="1" applyAlignment="1">
      <alignment horizontal="right"/>
    </xf>
    <xf numFmtId="164" fontId="1852" fillId="0" borderId="1851" xfId="0" applyNumberFormat="1" applyFont="1" applyBorder="1" applyAlignment="1">
      <alignment horizontal="right"/>
    </xf>
    <xf numFmtId="164" fontId="1853" fillId="0" borderId="1852" xfId="0" applyNumberFormat="1" applyFont="1" applyBorder="1" applyAlignment="1">
      <alignment horizontal="right"/>
    </xf>
    <xf numFmtId="0" fontId="1854" fillId="0" borderId="1853" xfId="0" applyFont="1" applyBorder="1"/>
    <xf numFmtId="0" fontId="1855" fillId="0" borderId="1854" xfId="0" applyFont="1" applyBorder="1" applyAlignment="1">
      <alignment horizontal="right"/>
    </xf>
    <xf numFmtId="0" fontId="1856" fillId="0" borderId="1855" xfId="0" applyFont="1" applyBorder="1" applyAlignment="1">
      <alignment horizontal="right"/>
    </xf>
    <xf numFmtId="164" fontId="1857" fillId="0" borderId="1856" xfId="0" applyNumberFormat="1" applyFont="1" applyBorder="1" applyAlignment="1">
      <alignment horizontal="right"/>
    </xf>
    <xf numFmtId="164" fontId="1858" fillId="0" borderId="1857" xfId="0" applyNumberFormat="1" applyFont="1" applyBorder="1" applyAlignment="1">
      <alignment horizontal="right"/>
    </xf>
    <xf numFmtId="164" fontId="1859" fillId="0" borderId="1858" xfId="0" applyNumberFormat="1" applyFont="1" applyBorder="1" applyAlignment="1">
      <alignment horizontal="right"/>
    </xf>
    <xf numFmtId="164" fontId="1860" fillId="0" borderId="1859" xfId="0" applyNumberFormat="1" applyFont="1" applyBorder="1" applyAlignment="1">
      <alignment horizontal="right"/>
    </xf>
    <xf numFmtId="0" fontId="1861" fillId="0" borderId="1860" xfId="0" applyFont="1" applyBorder="1" applyAlignment="1">
      <alignment horizontal="right"/>
    </xf>
    <xf numFmtId="164" fontId="1862" fillId="0" borderId="1861" xfId="0" applyNumberFormat="1" applyFont="1" applyBorder="1" applyAlignment="1">
      <alignment horizontal="right"/>
    </xf>
    <xf numFmtId="164" fontId="1863" fillId="0" borderId="1862" xfId="0" applyNumberFormat="1" applyFont="1" applyBorder="1" applyAlignment="1">
      <alignment horizontal="right"/>
    </xf>
    <xf numFmtId="164" fontId="1864" fillId="0" borderId="1863" xfId="0" applyNumberFormat="1" applyFont="1" applyBorder="1" applyAlignment="1">
      <alignment horizontal="right"/>
    </xf>
    <xf numFmtId="164" fontId="1865" fillId="0" borderId="1864" xfId="0" applyNumberFormat="1" applyFont="1" applyBorder="1" applyAlignment="1">
      <alignment horizontal="right"/>
    </xf>
    <xf numFmtId="0" fontId="1866" fillId="0" borderId="1865" xfId="0" applyFont="1" applyBorder="1"/>
    <xf numFmtId="0" fontId="1867" fillId="0" borderId="1866" xfId="0" applyFont="1" applyBorder="1" applyAlignment="1">
      <alignment horizontal="right"/>
    </xf>
    <xf numFmtId="0" fontId="1868" fillId="0" borderId="1867" xfId="0" applyFont="1" applyBorder="1" applyAlignment="1">
      <alignment horizontal="right"/>
    </xf>
    <xf numFmtId="164" fontId="1869" fillId="0" borderId="1868" xfId="0" applyNumberFormat="1" applyFont="1" applyBorder="1" applyAlignment="1">
      <alignment horizontal="right"/>
    </xf>
    <xf numFmtId="164" fontId="1870" fillId="0" borderId="1869" xfId="0" applyNumberFormat="1" applyFont="1" applyBorder="1" applyAlignment="1">
      <alignment horizontal="right"/>
    </xf>
    <xf numFmtId="164" fontId="1871" fillId="0" borderId="1870" xfId="0" applyNumberFormat="1" applyFont="1" applyBorder="1" applyAlignment="1">
      <alignment horizontal="right"/>
    </xf>
    <xf numFmtId="164" fontId="1872" fillId="0" borderId="1871" xfId="0" applyNumberFormat="1" applyFont="1" applyBorder="1" applyAlignment="1">
      <alignment horizontal="right"/>
    </xf>
    <xf numFmtId="0" fontId="1873" fillId="0" borderId="1872" xfId="0" applyFont="1" applyBorder="1" applyAlignment="1">
      <alignment horizontal="right"/>
    </xf>
    <xf numFmtId="164" fontId="1874" fillId="0" borderId="1873" xfId="0" applyNumberFormat="1" applyFont="1" applyBorder="1" applyAlignment="1">
      <alignment horizontal="right"/>
    </xf>
    <xf numFmtId="164" fontId="1875" fillId="0" borderId="1874" xfId="0" applyNumberFormat="1" applyFont="1" applyBorder="1" applyAlignment="1">
      <alignment horizontal="right"/>
    </xf>
    <xf numFmtId="164" fontId="1876" fillId="0" borderId="1875" xfId="0" applyNumberFormat="1" applyFont="1" applyBorder="1" applyAlignment="1">
      <alignment horizontal="right"/>
    </xf>
    <xf numFmtId="164" fontId="1877" fillId="0" borderId="1876" xfId="0" applyNumberFormat="1" applyFont="1" applyBorder="1" applyAlignment="1">
      <alignment horizontal="right"/>
    </xf>
    <xf numFmtId="0" fontId="1878" fillId="0" borderId="1877" xfId="0" applyFont="1" applyBorder="1"/>
    <xf numFmtId="0" fontId="1879" fillId="0" borderId="1878" xfId="0" applyFont="1" applyBorder="1" applyAlignment="1">
      <alignment horizontal="right"/>
    </xf>
    <xf numFmtId="0" fontId="1880" fillId="0" borderId="1879" xfId="0" applyFont="1" applyBorder="1" applyAlignment="1">
      <alignment horizontal="right"/>
    </xf>
    <xf numFmtId="164" fontId="1881" fillId="0" borderId="1880" xfId="0" applyNumberFormat="1" applyFont="1" applyBorder="1" applyAlignment="1">
      <alignment horizontal="right"/>
    </xf>
    <xf numFmtId="164" fontId="1882" fillId="0" borderId="1881" xfId="0" applyNumberFormat="1" applyFont="1" applyBorder="1" applyAlignment="1">
      <alignment horizontal="right"/>
    </xf>
    <xf numFmtId="164" fontId="1883" fillId="0" borderId="1882" xfId="0" applyNumberFormat="1" applyFont="1" applyBorder="1" applyAlignment="1">
      <alignment horizontal="right"/>
    </xf>
    <xf numFmtId="164" fontId="1884" fillId="0" borderId="1883" xfId="0" applyNumberFormat="1" applyFont="1" applyBorder="1" applyAlignment="1">
      <alignment horizontal="right"/>
    </xf>
    <xf numFmtId="0" fontId="1885" fillId="0" borderId="1884" xfId="0" applyFont="1" applyBorder="1" applyAlignment="1">
      <alignment horizontal="right"/>
    </xf>
    <xf numFmtId="164" fontId="1886" fillId="0" borderId="1885" xfId="0" applyNumberFormat="1" applyFont="1" applyBorder="1" applyAlignment="1">
      <alignment horizontal="right"/>
    </xf>
    <xf numFmtId="164" fontId="1887" fillId="0" borderId="1886" xfId="0" applyNumberFormat="1" applyFont="1" applyBorder="1" applyAlignment="1">
      <alignment horizontal="right"/>
    </xf>
    <xf numFmtId="164" fontId="1888" fillId="0" borderId="1887" xfId="0" applyNumberFormat="1" applyFont="1" applyBorder="1" applyAlignment="1">
      <alignment horizontal="right"/>
    </xf>
    <xf numFmtId="164" fontId="1889" fillId="0" borderId="1888" xfId="0" applyNumberFormat="1" applyFont="1" applyBorder="1" applyAlignment="1">
      <alignment horizontal="right"/>
    </xf>
    <xf numFmtId="0" fontId="1890" fillId="0" borderId="1889" xfId="0" applyFont="1" applyBorder="1"/>
    <xf numFmtId="0" fontId="1891" fillId="0" borderId="1890" xfId="0" applyFont="1" applyBorder="1" applyAlignment="1">
      <alignment horizontal="right"/>
    </xf>
    <xf numFmtId="0" fontId="1892" fillId="0" borderId="1891" xfId="0" applyFont="1" applyBorder="1" applyAlignment="1">
      <alignment horizontal="right"/>
    </xf>
    <xf numFmtId="164" fontId="1893" fillId="0" borderId="1892" xfId="0" applyNumberFormat="1" applyFont="1" applyBorder="1" applyAlignment="1">
      <alignment horizontal="right"/>
    </xf>
    <xf numFmtId="164" fontId="1894" fillId="0" borderId="1893" xfId="0" applyNumberFormat="1" applyFont="1" applyBorder="1" applyAlignment="1">
      <alignment horizontal="right"/>
    </xf>
    <xf numFmtId="164" fontId="1895" fillId="0" borderId="1894" xfId="0" applyNumberFormat="1" applyFont="1" applyBorder="1" applyAlignment="1">
      <alignment horizontal="right"/>
    </xf>
    <xf numFmtId="164" fontId="1896" fillId="0" borderId="1895" xfId="0" applyNumberFormat="1" applyFont="1" applyBorder="1" applyAlignment="1">
      <alignment horizontal="right"/>
    </xf>
    <xf numFmtId="0" fontId="1897" fillId="0" borderId="1896" xfId="0" applyFont="1" applyBorder="1" applyAlignment="1">
      <alignment horizontal="right"/>
    </xf>
    <xf numFmtId="164" fontId="1898" fillId="0" borderId="1897" xfId="0" applyNumberFormat="1" applyFont="1" applyBorder="1" applyAlignment="1">
      <alignment horizontal="right"/>
    </xf>
    <xf numFmtId="164" fontId="1899" fillId="0" borderId="1898" xfId="0" applyNumberFormat="1" applyFont="1" applyBorder="1" applyAlignment="1">
      <alignment horizontal="right"/>
    </xf>
    <xf numFmtId="164" fontId="1900" fillId="0" borderId="1899" xfId="0" applyNumberFormat="1" applyFont="1" applyBorder="1" applyAlignment="1">
      <alignment horizontal="right"/>
    </xf>
    <xf numFmtId="164" fontId="1901" fillId="0" borderId="1900" xfId="0" applyNumberFormat="1" applyFont="1" applyBorder="1" applyAlignment="1">
      <alignment horizontal="right"/>
    </xf>
    <xf numFmtId="0" fontId="1902" fillId="0" borderId="1901" xfId="0" applyFont="1" applyBorder="1"/>
    <xf numFmtId="0" fontId="1903" fillId="0" borderId="1902" xfId="0" applyFont="1" applyBorder="1" applyAlignment="1">
      <alignment horizontal="right"/>
    </xf>
    <xf numFmtId="0" fontId="1904" fillId="0" borderId="1903" xfId="0" applyFont="1" applyBorder="1" applyAlignment="1">
      <alignment horizontal="right"/>
    </xf>
    <xf numFmtId="164" fontId="1905" fillId="0" borderId="1904" xfId="0" applyNumberFormat="1" applyFont="1" applyBorder="1" applyAlignment="1">
      <alignment horizontal="right"/>
    </xf>
    <xf numFmtId="164" fontId="1906" fillId="0" borderId="1905" xfId="0" applyNumberFormat="1" applyFont="1" applyBorder="1" applyAlignment="1">
      <alignment horizontal="right"/>
    </xf>
    <xf numFmtId="164" fontId="1907" fillId="0" borderId="1906" xfId="0" applyNumberFormat="1" applyFont="1" applyBorder="1" applyAlignment="1">
      <alignment horizontal="right"/>
    </xf>
    <xf numFmtId="164" fontId="1908" fillId="0" borderId="1907" xfId="0" applyNumberFormat="1" applyFont="1" applyBorder="1" applyAlignment="1">
      <alignment horizontal="right"/>
    </xf>
    <xf numFmtId="0" fontId="1909" fillId="0" borderId="1908" xfId="0" applyFont="1" applyBorder="1" applyAlignment="1">
      <alignment horizontal="right"/>
    </xf>
    <xf numFmtId="164" fontId="1910" fillId="0" borderId="1909" xfId="0" applyNumberFormat="1" applyFont="1" applyBorder="1" applyAlignment="1">
      <alignment horizontal="right"/>
    </xf>
    <xf numFmtId="164" fontId="1911" fillId="0" borderId="1910" xfId="0" applyNumberFormat="1" applyFont="1" applyBorder="1" applyAlignment="1">
      <alignment horizontal="right"/>
    </xf>
    <xf numFmtId="164" fontId="1912" fillId="0" borderId="1911" xfId="0" applyNumberFormat="1" applyFont="1" applyBorder="1" applyAlignment="1">
      <alignment horizontal="right"/>
    </xf>
    <xf numFmtId="164" fontId="1913" fillId="0" borderId="1912" xfId="0" applyNumberFormat="1" applyFont="1" applyBorder="1" applyAlignment="1">
      <alignment horizontal="right"/>
    </xf>
    <xf numFmtId="0" fontId="1914" fillId="0" borderId="1913" xfId="0" applyFont="1" applyBorder="1" applyAlignment="1">
      <alignment horizontal="right"/>
    </xf>
    <xf numFmtId="164" fontId="1915" fillId="0" borderId="1914" xfId="0" applyNumberFormat="1" applyFont="1" applyBorder="1" applyAlignment="1">
      <alignment horizontal="right"/>
    </xf>
    <xf numFmtId="164" fontId="1916" fillId="0" borderId="1915" xfId="0" applyNumberFormat="1" applyFont="1" applyBorder="1" applyAlignment="1">
      <alignment horizontal="right"/>
    </xf>
    <xf numFmtId="164" fontId="1917" fillId="0" borderId="1916" xfId="0" applyNumberFormat="1" applyFont="1" applyBorder="1" applyAlignment="1">
      <alignment horizontal="right"/>
    </xf>
    <xf numFmtId="164" fontId="1918" fillId="0" borderId="1917" xfId="0" applyNumberFormat="1" applyFont="1" applyBorder="1" applyAlignment="1">
      <alignment horizontal="right"/>
    </xf>
    <xf numFmtId="0" fontId="1919" fillId="0" borderId="1918" xfId="0" applyFont="1" applyBorder="1"/>
    <xf numFmtId="0" fontId="1920" fillId="0" borderId="1919" xfId="0" applyFont="1" applyBorder="1" applyAlignment="1">
      <alignment horizontal="right"/>
    </xf>
    <xf numFmtId="0" fontId="1921" fillId="0" borderId="1920" xfId="0" applyFont="1" applyBorder="1" applyAlignment="1">
      <alignment horizontal="right"/>
    </xf>
    <xf numFmtId="164" fontId="1922" fillId="0" borderId="1921" xfId="0" applyNumberFormat="1" applyFont="1" applyBorder="1" applyAlignment="1">
      <alignment horizontal="right"/>
    </xf>
    <xf numFmtId="164" fontId="1923" fillId="0" borderId="1922" xfId="0" applyNumberFormat="1" applyFont="1" applyBorder="1" applyAlignment="1">
      <alignment horizontal="right"/>
    </xf>
    <xf numFmtId="164" fontId="1924" fillId="0" borderId="1923" xfId="0" applyNumberFormat="1" applyFont="1" applyBorder="1" applyAlignment="1">
      <alignment horizontal="right"/>
    </xf>
    <xf numFmtId="164" fontId="1925" fillId="0" borderId="1924" xfId="0" applyNumberFormat="1" applyFont="1" applyBorder="1" applyAlignment="1">
      <alignment horizontal="right"/>
    </xf>
    <xf numFmtId="0" fontId="1926" fillId="0" borderId="1925" xfId="0" applyFont="1" applyBorder="1" applyAlignment="1">
      <alignment horizontal="right"/>
    </xf>
    <xf numFmtId="164" fontId="1927" fillId="0" borderId="1926" xfId="0" applyNumberFormat="1" applyFont="1" applyBorder="1" applyAlignment="1">
      <alignment horizontal="right"/>
    </xf>
    <xf numFmtId="164" fontId="1928" fillId="0" borderId="1927" xfId="0" applyNumberFormat="1" applyFont="1" applyBorder="1" applyAlignment="1">
      <alignment horizontal="right"/>
    </xf>
    <xf numFmtId="164" fontId="1929" fillId="0" borderId="1928" xfId="0" applyNumberFormat="1" applyFont="1" applyBorder="1" applyAlignment="1">
      <alignment horizontal="right"/>
    </xf>
    <xf numFmtId="164" fontId="1930" fillId="0" borderId="1929" xfId="0" applyNumberFormat="1" applyFont="1" applyBorder="1" applyAlignment="1">
      <alignment horizontal="right"/>
    </xf>
    <xf numFmtId="0" fontId="1931" fillId="0" borderId="1930" xfId="0" applyFont="1" applyBorder="1" applyAlignment="1">
      <alignment horizontal="right"/>
    </xf>
    <xf numFmtId="164" fontId="1932" fillId="0" borderId="1931" xfId="0" applyNumberFormat="1" applyFont="1" applyBorder="1" applyAlignment="1">
      <alignment horizontal="right"/>
    </xf>
    <xf numFmtId="164" fontId="1933" fillId="0" borderId="1932" xfId="0" applyNumberFormat="1" applyFont="1" applyBorder="1" applyAlignment="1">
      <alignment horizontal="right"/>
    </xf>
    <xf numFmtId="164" fontId="1934" fillId="0" borderId="1933" xfId="0" applyNumberFormat="1" applyFont="1" applyBorder="1" applyAlignment="1">
      <alignment horizontal="right"/>
    </xf>
    <xf numFmtId="164" fontId="1935" fillId="0" borderId="1934" xfId="0" applyNumberFormat="1" applyFont="1" applyBorder="1" applyAlignment="1">
      <alignment horizontal="right"/>
    </xf>
    <xf numFmtId="0" fontId="1936" fillId="0" borderId="1935" xfId="0" applyFont="1" applyBorder="1"/>
    <xf numFmtId="0" fontId="1937" fillId="0" borderId="1936" xfId="0" applyFont="1" applyBorder="1" applyAlignment="1">
      <alignment horizontal="right"/>
    </xf>
    <xf numFmtId="0" fontId="1938" fillId="0" borderId="1937" xfId="0" applyFont="1" applyBorder="1" applyAlignment="1">
      <alignment horizontal="right"/>
    </xf>
    <xf numFmtId="164" fontId="1939" fillId="0" borderId="1938" xfId="0" applyNumberFormat="1" applyFont="1" applyBorder="1" applyAlignment="1">
      <alignment horizontal="right"/>
    </xf>
    <xf numFmtId="164" fontId="1940" fillId="0" borderId="1939" xfId="0" applyNumberFormat="1" applyFont="1" applyBorder="1" applyAlignment="1">
      <alignment horizontal="right"/>
    </xf>
    <xf numFmtId="164" fontId="1941" fillId="0" borderId="1940" xfId="0" applyNumberFormat="1" applyFont="1" applyBorder="1" applyAlignment="1">
      <alignment horizontal="right"/>
    </xf>
    <xf numFmtId="164" fontId="1942" fillId="0" borderId="1941" xfId="0" applyNumberFormat="1" applyFont="1" applyBorder="1" applyAlignment="1">
      <alignment horizontal="right"/>
    </xf>
    <xf numFmtId="0" fontId="1943" fillId="0" borderId="1942" xfId="0" applyFont="1" applyBorder="1" applyAlignment="1">
      <alignment horizontal="right"/>
    </xf>
    <xf numFmtId="164" fontId="1944" fillId="0" borderId="1943" xfId="0" applyNumberFormat="1" applyFont="1" applyBorder="1" applyAlignment="1">
      <alignment horizontal="right"/>
    </xf>
    <xf numFmtId="164" fontId="1945" fillId="0" borderId="1944" xfId="0" applyNumberFormat="1" applyFont="1" applyBorder="1" applyAlignment="1">
      <alignment horizontal="right"/>
    </xf>
    <xf numFmtId="164" fontId="1946" fillId="0" borderId="1945" xfId="0" applyNumberFormat="1" applyFont="1" applyBorder="1" applyAlignment="1">
      <alignment horizontal="right"/>
    </xf>
    <xf numFmtId="164" fontId="1947" fillId="0" borderId="1946" xfId="0" applyNumberFormat="1" applyFont="1" applyBorder="1" applyAlignment="1">
      <alignment horizontal="right"/>
    </xf>
    <xf numFmtId="0" fontId="1948" fillId="0" borderId="1947" xfId="0" applyFont="1" applyBorder="1" applyAlignment="1">
      <alignment horizontal="right"/>
    </xf>
    <xf numFmtId="164" fontId="1949" fillId="0" borderId="1948" xfId="0" applyNumberFormat="1" applyFont="1" applyBorder="1" applyAlignment="1">
      <alignment horizontal="right"/>
    </xf>
    <xf numFmtId="164" fontId="1950" fillId="0" borderId="1949" xfId="0" applyNumberFormat="1" applyFont="1" applyBorder="1" applyAlignment="1">
      <alignment horizontal="right"/>
    </xf>
    <xf numFmtId="164" fontId="1951" fillId="0" borderId="1950" xfId="0" applyNumberFormat="1" applyFont="1" applyBorder="1" applyAlignment="1">
      <alignment horizontal="right"/>
    </xf>
    <xf numFmtId="164" fontId="1952" fillId="0" borderId="1951" xfId="0" applyNumberFormat="1" applyFont="1" applyBorder="1" applyAlignment="1">
      <alignment horizontal="right"/>
    </xf>
    <xf numFmtId="0" fontId="1953" fillId="0" borderId="1952" xfId="0" applyFont="1" applyBorder="1" applyAlignment="1">
      <alignment horizontal="right"/>
    </xf>
    <xf numFmtId="164" fontId="1954" fillId="0" borderId="1953" xfId="0" applyNumberFormat="1" applyFont="1" applyBorder="1" applyAlignment="1">
      <alignment horizontal="right"/>
    </xf>
    <xf numFmtId="164" fontId="1955" fillId="0" borderId="1954" xfId="0" applyNumberFormat="1" applyFont="1" applyBorder="1" applyAlignment="1">
      <alignment horizontal="right"/>
    </xf>
    <xf numFmtId="164" fontId="1956" fillId="0" borderId="1955" xfId="0" applyNumberFormat="1" applyFont="1" applyBorder="1" applyAlignment="1">
      <alignment horizontal="right"/>
    </xf>
    <xf numFmtId="164" fontId="1957" fillId="0" borderId="1956" xfId="0" applyNumberFormat="1" applyFont="1" applyBorder="1" applyAlignment="1">
      <alignment horizontal="right"/>
    </xf>
    <xf numFmtId="0" fontId="1958" fillId="0" borderId="1957" xfId="0" applyFont="1" applyBorder="1" applyAlignment="1">
      <alignment horizontal="right"/>
    </xf>
    <xf numFmtId="164" fontId="1959" fillId="0" borderId="1958" xfId="0" applyNumberFormat="1" applyFont="1" applyBorder="1" applyAlignment="1">
      <alignment horizontal="right"/>
    </xf>
    <xf numFmtId="164" fontId="1960" fillId="0" borderId="1959" xfId="0" applyNumberFormat="1" applyFont="1" applyBorder="1" applyAlignment="1">
      <alignment horizontal="right"/>
    </xf>
    <xf numFmtId="164" fontId="1961" fillId="0" borderId="1960" xfId="0" applyNumberFormat="1" applyFont="1" applyBorder="1" applyAlignment="1">
      <alignment horizontal="right"/>
    </xf>
    <xf numFmtId="164" fontId="1962" fillId="0" borderId="1961" xfId="0" applyNumberFormat="1" applyFont="1" applyBorder="1" applyAlignment="1">
      <alignment horizontal="right"/>
    </xf>
    <xf numFmtId="0" fontId="1963" fillId="0" borderId="1962" xfId="0" applyFont="1" applyBorder="1"/>
    <xf numFmtId="0" fontId="1964" fillId="0" borderId="1963" xfId="0" applyFont="1" applyBorder="1" applyAlignment="1">
      <alignment horizontal="right"/>
    </xf>
    <xf numFmtId="0" fontId="1965" fillId="0" borderId="1964" xfId="0" applyFont="1" applyBorder="1" applyAlignment="1">
      <alignment horizontal="right"/>
    </xf>
    <xf numFmtId="164" fontId="1966" fillId="0" borderId="1965" xfId="0" applyNumberFormat="1" applyFont="1" applyBorder="1" applyAlignment="1">
      <alignment horizontal="right"/>
    </xf>
    <xf numFmtId="164" fontId="1967" fillId="0" borderId="1966" xfId="0" applyNumberFormat="1" applyFont="1" applyBorder="1" applyAlignment="1">
      <alignment horizontal="right"/>
    </xf>
    <xf numFmtId="164" fontId="1968" fillId="0" borderId="1967" xfId="0" applyNumberFormat="1" applyFont="1" applyBorder="1" applyAlignment="1">
      <alignment horizontal="right"/>
    </xf>
    <xf numFmtId="164" fontId="1969" fillId="0" borderId="1968" xfId="0" applyNumberFormat="1" applyFont="1" applyBorder="1" applyAlignment="1">
      <alignment horizontal="right"/>
    </xf>
    <xf numFmtId="0" fontId="1970" fillId="0" borderId="1969" xfId="0" applyFont="1" applyBorder="1" applyAlignment="1">
      <alignment horizontal="right"/>
    </xf>
    <xf numFmtId="164" fontId="1971" fillId="0" borderId="1970" xfId="0" applyNumberFormat="1" applyFont="1" applyBorder="1" applyAlignment="1">
      <alignment horizontal="right"/>
    </xf>
    <xf numFmtId="164" fontId="1972" fillId="0" borderId="1971" xfId="0" applyNumberFormat="1" applyFont="1" applyBorder="1" applyAlignment="1">
      <alignment horizontal="right"/>
    </xf>
    <xf numFmtId="164" fontId="1973" fillId="0" borderId="1972" xfId="0" applyNumberFormat="1" applyFont="1" applyBorder="1" applyAlignment="1">
      <alignment horizontal="right"/>
    </xf>
    <xf numFmtId="164" fontId="1974" fillId="0" borderId="1973" xfId="0" applyNumberFormat="1" applyFont="1" applyBorder="1" applyAlignment="1">
      <alignment horizontal="right"/>
    </xf>
    <xf numFmtId="0" fontId="1975" fillId="0" borderId="1974" xfId="0" applyFont="1" applyBorder="1" applyAlignment="1">
      <alignment horizontal="right"/>
    </xf>
    <xf numFmtId="164" fontId="1976" fillId="0" borderId="1975" xfId="0" applyNumberFormat="1" applyFont="1" applyBorder="1" applyAlignment="1">
      <alignment horizontal="right"/>
    </xf>
    <xf numFmtId="164" fontId="1977" fillId="0" borderId="1976" xfId="0" applyNumberFormat="1" applyFont="1" applyBorder="1" applyAlignment="1">
      <alignment horizontal="right"/>
    </xf>
    <xf numFmtId="164" fontId="1978" fillId="0" borderId="1977" xfId="0" applyNumberFormat="1" applyFont="1" applyBorder="1" applyAlignment="1">
      <alignment horizontal="right"/>
    </xf>
    <xf numFmtId="164" fontId="1979" fillId="0" borderId="1978" xfId="0" applyNumberFormat="1" applyFont="1" applyBorder="1" applyAlignment="1">
      <alignment horizontal="right"/>
    </xf>
    <xf numFmtId="0" fontId="1980" fillId="0" borderId="1979" xfId="0" applyFont="1" applyBorder="1"/>
    <xf numFmtId="0" fontId="1981" fillId="0" borderId="1980" xfId="0" applyFont="1" applyBorder="1" applyAlignment="1">
      <alignment horizontal="right"/>
    </xf>
    <xf numFmtId="0" fontId="1982" fillId="0" borderId="1981" xfId="0" applyFont="1" applyBorder="1" applyAlignment="1">
      <alignment horizontal="right"/>
    </xf>
    <xf numFmtId="164" fontId="1983" fillId="0" borderId="1982" xfId="0" applyNumberFormat="1" applyFont="1" applyBorder="1" applyAlignment="1">
      <alignment horizontal="right"/>
    </xf>
    <xf numFmtId="164" fontId="1984" fillId="0" borderId="1983" xfId="0" applyNumberFormat="1" applyFont="1" applyBorder="1" applyAlignment="1">
      <alignment horizontal="right"/>
    </xf>
    <xf numFmtId="164" fontId="1985" fillId="0" borderId="1984" xfId="0" applyNumberFormat="1" applyFont="1" applyBorder="1" applyAlignment="1">
      <alignment horizontal="right"/>
    </xf>
    <xf numFmtId="164" fontId="1986" fillId="0" borderId="1985" xfId="0" applyNumberFormat="1" applyFont="1" applyBorder="1" applyAlignment="1">
      <alignment horizontal="right"/>
    </xf>
    <xf numFmtId="0" fontId="1987" fillId="0" borderId="1986" xfId="0" applyFont="1" applyBorder="1" applyAlignment="1">
      <alignment horizontal="right"/>
    </xf>
    <xf numFmtId="164" fontId="1988" fillId="0" borderId="1987" xfId="0" applyNumberFormat="1" applyFont="1" applyBorder="1" applyAlignment="1">
      <alignment horizontal="right"/>
    </xf>
    <xf numFmtId="164" fontId="1989" fillId="0" borderId="1988" xfId="0" applyNumberFormat="1" applyFont="1" applyBorder="1" applyAlignment="1">
      <alignment horizontal="right"/>
    </xf>
    <xf numFmtId="164" fontId="1990" fillId="0" borderId="1989" xfId="0" applyNumberFormat="1" applyFont="1" applyBorder="1" applyAlignment="1">
      <alignment horizontal="right"/>
    </xf>
    <xf numFmtId="164" fontId="1991" fillId="0" borderId="1990" xfId="0" applyNumberFormat="1" applyFont="1" applyBorder="1" applyAlignment="1">
      <alignment horizontal="right"/>
    </xf>
    <xf numFmtId="0" fontId="1992" fillId="0" borderId="1991" xfId="0" applyFont="1" applyBorder="1" applyAlignment="1">
      <alignment horizontal="right"/>
    </xf>
    <xf numFmtId="164" fontId="1993" fillId="0" borderId="1992" xfId="0" applyNumberFormat="1" applyFont="1" applyBorder="1" applyAlignment="1">
      <alignment horizontal="right"/>
    </xf>
    <xf numFmtId="164" fontId="1994" fillId="0" borderId="1993" xfId="0" applyNumberFormat="1" applyFont="1" applyBorder="1" applyAlignment="1">
      <alignment horizontal="right"/>
    </xf>
    <xf numFmtId="164" fontId="1995" fillId="0" borderId="1994" xfId="0" applyNumberFormat="1" applyFont="1" applyBorder="1" applyAlignment="1">
      <alignment horizontal="right"/>
    </xf>
    <xf numFmtId="164" fontId="1996" fillId="0" borderId="1995" xfId="0" applyNumberFormat="1" applyFont="1" applyBorder="1" applyAlignment="1">
      <alignment horizontal="right"/>
    </xf>
    <xf numFmtId="0" fontId="1997" fillId="0" borderId="1996" xfId="0" applyFont="1" applyBorder="1"/>
    <xf numFmtId="0" fontId="1998" fillId="0" borderId="1997" xfId="0" applyFont="1" applyBorder="1" applyAlignment="1">
      <alignment horizontal="right"/>
    </xf>
    <xf numFmtId="0" fontId="1999" fillId="0" borderId="1998" xfId="0" applyFont="1" applyBorder="1" applyAlignment="1">
      <alignment horizontal="right"/>
    </xf>
    <xf numFmtId="164" fontId="2000" fillId="0" borderId="1999" xfId="0" applyNumberFormat="1" applyFont="1" applyBorder="1" applyAlignment="1">
      <alignment horizontal="right"/>
    </xf>
    <xf numFmtId="164" fontId="2001" fillId="0" borderId="2000" xfId="0" applyNumberFormat="1" applyFont="1" applyBorder="1" applyAlignment="1">
      <alignment horizontal="right"/>
    </xf>
    <xf numFmtId="164" fontId="2002" fillId="0" borderId="2001" xfId="0" applyNumberFormat="1" applyFont="1" applyBorder="1" applyAlignment="1">
      <alignment horizontal="right"/>
    </xf>
    <xf numFmtId="164" fontId="2003" fillId="0" borderId="2002" xfId="0" applyNumberFormat="1" applyFont="1" applyBorder="1" applyAlignment="1">
      <alignment horizontal="right"/>
    </xf>
    <xf numFmtId="0" fontId="2004" fillId="0" borderId="2003" xfId="0" applyFont="1" applyBorder="1" applyAlignment="1">
      <alignment horizontal="right"/>
    </xf>
    <xf numFmtId="164" fontId="2005" fillId="0" borderId="2004" xfId="0" applyNumberFormat="1" applyFont="1" applyBorder="1" applyAlignment="1">
      <alignment horizontal="right"/>
    </xf>
    <xf numFmtId="164" fontId="2006" fillId="0" borderId="2005" xfId="0" applyNumberFormat="1" applyFont="1" applyBorder="1" applyAlignment="1">
      <alignment horizontal="right"/>
    </xf>
    <xf numFmtId="164" fontId="2007" fillId="0" borderId="2006" xfId="0" applyNumberFormat="1" applyFont="1" applyBorder="1" applyAlignment="1">
      <alignment horizontal="right"/>
    </xf>
    <xf numFmtId="164" fontId="2008" fillId="0" borderId="2007" xfId="0" applyNumberFormat="1" applyFont="1" applyBorder="1" applyAlignment="1">
      <alignment horizontal="right"/>
    </xf>
    <xf numFmtId="0" fontId="2009" fillId="0" borderId="2008" xfId="0" applyFont="1" applyBorder="1" applyAlignment="1">
      <alignment horizontal="right"/>
    </xf>
    <xf numFmtId="164" fontId="2010" fillId="0" borderId="2009" xfId="0" applyNumberFormat="1" applyFont="1" applyBorder="1" applyAlignment="1">
      <alignment horizontal="right"/>
    </xf>
    <xf numFmtId="164" fontId="2011" fillId="0" borderId="2010" xfId="0" applyNumberFormat="1" applyFont="1" applyBorder="1" applyAlignment="1">
      <alignment horizontal="right"/>
    </xf>
    <xf numFmtId="164" fontId="2012" fillId="0" borderId="2011" xfId="0" applyNumberFormat="1" applyFont="1" applyBorder="1" applyAlignment="1">
      <alignment horizontal="right"/>
    </xf>
    <xf numFmtId="164" fontId="2013" fillId="0" borderId="2012" xfId="0" applyNumberFormat="1" applyFont="1" applyBorder="1" applyAlignment="1">
      <alignment horizontal="right"/>
    </xf>
    <xf numFmtId="0" fontId="2014" fillId="0" borderId="2013" xfId="0" applyFont="1" applyBorder="1" applyAlignment="1">
      <alignment horizontal="right"/>
    </xf>
    <xf numFmtId="164" fontId="2015" fillId="0" borderId="2014" xfId="0" applyNumberFormat="1" applyFont="1" applyBorder="1" applyAlignment="1">
      <alignment horizontal="right"/>
    </xf>
    <xf numFmtId="164" fontId="2016" fillId="0" borderId="2015" xfId="0" applyNumberFormat="1" applyFont="1" applyBorder="1" applyAlignment="1">
      <alignment horizontal="right"/>
    </xf>
    <xf numFmtId="164" fontId="2017" fillId="0" borderId="2016" xfId="0" applyNumberFormat="1" applyFont="1" applyBorder="1" applyAlignment="1">
      <alignment horizontal="right"/>
    </xf>
    <xf numFmtId="164" fontId="2018" fillId="0" borderId="2017" xfId="0" applyNumberFormat="1" applyFont="1" applyBorder="1" applyAlignment="1">
      <alignment horizontal="right"/>
    </xf>
    <xf numFmtId="0" fontId="2019" fillId="0" borderId="2018" xfId="0" applyFont="1" applyBorder="1" applyAlignment="1">
      <alignment horizontal="right"/>
    </xf>
    <xf numFmtId="164" fontId="2020" fillId="0" borderId="2019" xfId="0" applyNumberFormat="1" applyFont="1" applyBorder="1" applyAlignment="1">
      <alignment horizontal="right"/>
    </xf>
    <xf numFmtId="164" fontId="2021" fillId="0" borderId="2020" xfId="0" applyNumberFormat="1" applyFont="1" applyBorder="1" applyAlignment="1">
      <alignment horizontal="right"/>
    </xf>
    <xf numFmtId="164" fontId="2022" fillId="0" borderId="2021" xfId="0" applyNumberFormat="1" applyFont="1" applyBorder="1" applyAlignment="1">
      <alignment horizontal="right"/>
    </xf>
    <xf numFmtId="164" fontId="2023" fillId="0" borderId="2022" xfId="0" applyNumberFormat="1" applyFont="1" applyBorder="1" applyAlignment="1">
      <alignment horizontal="right"/>
    </xf>
    <xf numFmtId="0" fontId="2024" fillId="0" borderId="2023" xfId="0" applyFont="1" applyBorder="1"/>
    <xf numFmtId="0" fontId="2025" fillId="0" borderId="2024" xfId="0" applyFont="1" applyBorder="1" applyAlignment="1">
      <alignment horizontal="right"/>
    </xf>
    <xf numFmtId="0" fontId="2026" fillId="0" borderId="2025" xfId="0" applyFont="1" applyBorder="1" applyAlignment="1">
      <alignment horizontal="right"/>
    </xf>
    <xf numFmtId="164" fontId="2027" fillId="0" borderId="2026" xfId="0" applyNumberFormat="1" applyFont="1" applyBorder="1" applyAlignment="1">
      <alignment horizontal="right"/>
    </xf>
    <xf numFmtId="164" fontId="2028" fillId="0" borderId="2027" xfId="0" applyNumberFormat="1" applyFont="1" applyBorder="1" applyAlignment="1">
      <alignment horizontal="right"/>
    </xf>
    <xf numFmtId="164" fontId="2029" fillId="0" borderId="2028" xfId="0" applyNumberFormat="1" applyFont="1" applyBorder="1" applyAlignment="1">
      <alignment horizontal="right"/>
    </xf>
    <xf numFmtId="164" fontId="2030" fillId="0" borderId="2029" xfId="0" applyNumberFormat="1" applyFont="1" applyBorder="1" applyAlignment="1">
      <alignment horizontal="right"/>
    </xf>
    <xf numFmtId="0" fontId="2031" fillId="0" borderId="2030" xfId="0" applyFont="1" applyBorder="1" applyAlignment="1">
      <alignment horizontal="right"/>
    </xf>
    <xf numFmtId="164" fontId="2032" fillId="0" borderId="2031" xfId="0" applyNumberFormat="1" applyFont="1" applyBorder="1" applyAlignment="1">
      <alignment horizontal="right"/>
    </xf>
    <xf numFmtId="164" fontId="2033" fillId="0" borderId="2032" xfId="0" applyNumberFormat="1" applyFont="1" applyBorder="1" applyAlignment="1">
      <alignment horizontal="right"/>
    </xf>
    <xf numFmtId="164" fontId="2034" fillId="0" borderId="2033" xfId="0" applyNumberFormat="1" applyFont="1" applyBorder="1" applyAlignment="1">
      <alignment horizontal="right"/>
    </xf>
    <xf numFmtId="164" fontId="2035" fillId="0" borderId="2034" xfId="0" applyNumberFormat="1" applyFont="1" applyBorder="1" applyAlignment="1">
      <alignment horizontal="right"/>
    </xf>
    <xf numFmtId="0" fontId="2036" fillId="0" borderId="2035" xfId="0" applyFont="1" applyBorder="1" applyAlignment="1">
      <alignment horizontal="right"/>
    </xf>
    <xf numFmtId="164" fontId="2037" fillId="0" borderId="2036" xfId="0" applyNumberFormat="1" applyFont="1" applyBorder="1" applyAlignment="1">
      <alignment horizontal="right"/>
    </xf>
    <xf numFmtId="164" fontId="2038" fillId="0" borderId="2037" xfId="0" applyNumberFormat="1" applyFont="1" applyBorder="1" applyAlignment="1">
      <alignment horizontal="right"/>
    </xf>
    <xf numFmtId="164" fontId="2039" fillId="0" borderId="2038" xfId="0" applyNumberFormat="1" applyFont="1" applyBorder="1" applyAlignment="1">
      <alignment horizontal="right"/>
    </xf>
    <xf numFmtId="164" fontId="2040" fillId="0" borderId="2039" xfId="0" applyNumberFormat="1" applyFont="1" applyBorder="1" applyAlignment="1">
      <alignment horizontal="right"/>
    </xf>
    <xf numFmtId="0" fontId="2041" fillId="0" borderId="2040" xfId="0" applyFont="1" applyBorder="1" applyAlignment="1">
      <alignment horizontal="right"/>
    </xf>
    <xf numFmtId="164" fontId="2042" fillId="0" borderId="2041" xfId="0" applyNumberFormat="1" applyFont="1" applyBorder="1" applyAlignment="1">
      <alignment horizontal="right"/>
    </xf>
    <xf numFmtId="164" fontId="2043" fillId="0" borderId="2042" xfId="0" applyNumberFormat="1" applyFont="1" applyBorder="1" applyAlignment="1">
      <alignment horizontal="right"/>
    </xf>
    <xf numFmtId="164" fontId="2044" fillId="0" borderId="2043" xfId="0" applyNumberFormat="1" applyFont="1" applyBorder="1" applyAlignment="1">
      <alignment horizontal="right"/>
    </xf>
    <xf numFmtId="164" fontId="2045" fillId="0" borderId="2044" xfId="0" applyNumberFormat="1" applyFont="1" applyBorder="1" applyAlignment="1">
      <alignment horizontal="right"/>
    </xf>
    <xf numFmtId="0" fontId="2046" fillId="0" borderId="2045" xfId="0" applyFont="1" applyBorder="1"/>
    <xf numFmtId="0" fontId="2047" fillId="0" borderId="2046" xfId="0" applyFont="1" applyBorder="1" applyAlignment="1">
      <alignment horizontal="right"/>
    </xf>
    <xf numFmtId="0" fontId="2048" fillId="0" borderId="2047" xfId="0" applyFont="1" applyBorder="1" applyAlignment="1">
      <alignment horizontal="right"/>
    </xf>
    <xf numFmtId="164" fontId="2049" fillId="0" borderId="2048" xfId="0" applyNumberFormat="1" applyFont="1" applyBorder="1" applyAlignment="1">
      <alignment horizontal="right"/>
    </xf>
    <xf numFmtId="164" fontId="2050" fillId="0" borderId="2049" xfId="0" applyNumberFormat="1" applyFont="1" applyBorder="1" applyAlignment="1">
      <alignment horizontal="right"/>
    </xf>
    <xf numFmtId="164" fontId="2051" fillId="0" borderId="2050" xfId="0" applyNumberFormat="1" applyFont="1" applyBorder="1" applyAlignment="1">
      <alignment horizontal="right"/>
    </xf>
    <xf numFmtId="164" fontId="2052" fillId="0" borderId="2051" xfId="0" applyNumberFormat="1" applyFont="1" applyBorder="1" applyAlignment="1">
      <alignment horizontal="right"/>
    </xf>
    <xf numFmtId="0" fontId="2053" fillId="0" borderId="2052" xfId="0" applyFont="1" applyBorder="1"/>
    <xf numFmtId="0" fontId="2058" fillId="0" borderId="2057" xfId="0" applyFont="1" applyBorder="1"/>
    <xf numFmtId="0" fontId="2059" fillId="0" borderId="2058" xfId="0" applyFont="1" applyBorder="1" applyAlignment="1">
      <alignment horizontal="right"/>
    </xf>
    <xf numFmtId="0" fontId="2060" fillId="0" borderId="2059" xfId="0" applyFont="1" applyBorder="1" applyAlignment="1">
      <alignment horizontal="right"/>
    </xf>
    <xf numFmtId="0" fontId="2061" fillId="0" borderId="2060" xfId="0" applyFont="1" applyBorder="1" applyAlignment="1">
      <alignment horizontal="right"/>
    </xf>
    <xf numFmtId="0" fontId="2062" fillId="0" borderId="2061" xfId="0" applyFont="1" applyBorder="1" applyAlignment="1">
      <alignment horizontal="right"/>
    </xf>
    <xf numFmtId="0" fontId="2063" fillId="0" borderId="2062" xfId="0" applyFont="1" applyBorder="1" applyAlignment="1">
      <alignment horizontal="right"/>
    </xf>
    <xf numFmtId="0" fontId="2064" fillId="0" borderId="2063" xfId="0" applyFont="1" applyBorder="1"/>
    <xf numFmtId="0" fontId="2065" fillId="0" borderId="2064" xfId="0" applyFont="1" applyBorder="1"/>
    <xf numFmtId="0" fontId="2066" fillId="0" borderId="2065" xfId="0" applyFont="1" applyBorder="1"/>
    <xf numFmtId="0" fontId="2067" fillId="0" borderId="2066" xfId="0" applyFont="1" applyBorder="1"/>
    <xf numFmtId="0" fontId="2068" fillId="0" borderId="2067" xfId="0" applyFont="1" applyBorder="1" applyAlignment="1">
      <alignment horizontal="right"/>
    </xf>
    <xf numFmtId="164" fontId="2069" fillId="0" borderId="2068" xfId="0" applyNumberFormat="1" applyFont="1" applyBorder="1" applyAlignment="1">
      <alignment horizontal="right"/>
    </xf>
    <xf numFmtId="164" fontId="2070" fillId="0" borderId="2069" xfId="0" applyNumberFormat="1" applyFont="1" applyBorder="1" applyAlignment="1">
      <alignment horizontal="right"/>
    </xf>
    <xf numFmtId="164" fontId="2071" fillId="0" borderId="2070" xfId="0" applyNumberFormat="1" applyFont="1" applyBorder="1" applyAlignment="1">
      <alignment horizontal="right"/>
    </xf>
    <xf numFmtId="164" fontId="2072" fillId="0" borderId="2071" xfId="0" applyNumberFormat="1" applyFont="1" applyBorder="1" applyAlignment="1">
      <alignment horizontal="right"/>
    </xf>
    <xf numFmtId="0" fontId="2073" fillId="0" borderId="2072" xfId="0" applyFont="1" applyBorder="1" applyAlignment="1">
      <alignment horizontal="right"/>
    </xf>
    <xf numFmtId="164" fontId="2074" fillId="0" borderId="2073" xfId="0" applyNumberFormat="1" applyFont="1" applyBorder="1" applyAlignment="1">
      <alignment horizontal="right"/>
    </xf>
    <xf numFmtId="164" fontId="2075" fillId="0" borderId="2074" xfId="0" applyNumberFormat="1" applyFont="1" applyBorder="1" applyAlignment="1">
      <alignment horizontal="right"/>
    </xf>
    <xf numFmtId="164" fontId="2076" fillId="0" borderId="2075" xfId="0" applyNumberFormat="1" applyFont="1" applyBorder="1" applyAlignment="1">
      <alignment horizontal="right"/>
    </xf>
    <xf numFmtId="164" fontId="2077" fillId="0" borderId="2076" xfId="0" applyNumberFormat="1" applyFont="1" applyBorder="1" applyAlignment="1">
      <alignment horizontal="right"/>
    </xf>
    <xf numFmtId="0" fontId="2078" fillId="0" borderId="2077" xfId="0" applyFont="1" applyBorder="1"/>
    <xf numFmtId="0" fontId="2079" fillId="0" borderId="2078" xfId="0" applyFont="1" applyBorder="1" applyAlignment="1">
      <alignment horizontal="right"/>
    </xf>
    <xf numFmtId="0" fontId="2080" fillId="0" borderId="2079" xfId="0" applyFont="1" applyBorder="1" applyAlignment="1">
      <alignment horizontal="right"/>
    </xf>
    <xf numFmtId="164" fontId="2081" fillId="0" borderId="2080" xfId="0" applyNumberFormat="1" applyFont="1" applyBorder="1" applyAlignment="1">
      <alignment horizontal="right"/>
    </xf>
    <xf numFmtId="164" fontId="2082" fillId="0" borderId="2081" xfId="0" applyNumberFormat="1" applyFont="1" applyBorder="1" applyAlignment="1">
      <alignment horizontal="right"/>
    </xf>
    <xf numFmtId="164" fontId="2083" fillId="0" borderId="2082" xfId="0" applyNumberFormat="1" applyFont="1" applyBorder="1" applyAlignment="1">
      <alignment horizontal="right"/>
    </xf>
    <xf numFmtId="164" fontId="2084" fillId="0" borderId="2083" xfId="0" applyNumberFormat="1" applyFont="1" applyBorder="1" applyAlignment="1">
      <alignment horizontal="right"/>
    </xf>
    <xf numFmtId="0" fontId="2085" fillId="0" borderId="2084" xfId="0" applyFont="1" applyBorder="1" applyAlignment="1">
      <alignment horizontal="right"/>
    </xf>
    <xf numFmtId="164" fontId="2086" fillId="0" borderId="2085" xfId="0" applyNumberFormat="1" applyFont="1" applyBorder="1" applyAlignment="1">
      <alignment horizontal="right"/>
    </xf>
    <xf numFmtId="164" fontId="2087" fillId="0" borderId="2086" xfId="0" applyNumberFormat="1" applyFont="1" applyBorder="1" applyAlignment="1">
      <alignment horizontal="right"/>
    </xf>
    <xf numFmtId="164" fontId="2088" fillId="0" borderId="2087" xfId="0" applyNumberFormat="1" applyFont="1" applyBorder="1" applyAlignment="1">
      <alignment horizontal="right"/>
    </xf>
    <xf numFmtId="164" fontId="2089" fillId="0" borderId="2088" xfId="0" applyNumberFormat="1" applyFont="1" applyBorder="1" applyAlignment="1">
      <alignment horizontal="right"/>
    </xf>
    <xf numFmtId="0" fontId="2090" fillId="0" borderId="2089" xfId="0" applyFont="1" applyBorder="1" applyAlignment="1">
      <alignment horizontal="right"/>
    </xf>
    <xf numFmtId="164" fontId="2091" fillId="0" borderId="2090" xfId="0" applyNumberFormat="1" applyFont="1" applyBorder="1" applyAlignment="1">
      <alignment horizontal="right"/>
    </xf>
    <xf numFmtId="164" fontId="2092" fillId="0" borderId="2091" xfId="0" applyNumberFormat="1" applyFont="1" applyBorder="1" applyAlignment="1">
      <alignment horizontal="right"/>
    </xf>
    <xf numFmtId="164" fontId="2093" fillId="0" borderId="2092" xfId="0" applyNumberFormat="1" applyFont="1" applyBorder="1" applyAlignment="1">
      <alignment horizontal="right"/>
    </xf>
    <xf numFmtId="164" fontId="2094" fillId="0" borderId="2093" xfId="0" applyNumberFormat="1" applyFont="1" applyBorder="1" applyAlignment="1">
      <alignment horizontal="right"/>
    </xf>
    <xf numFmtId="0" fontId="2095" fillId="0" borderId="2094" xfId="0" applyFont="1" applyBorder="1"/>
    <xf numFmtId="0" fontId="2096" fillId="0" borderId="2095" xfId="0" applyFont="1" applyBorder="1" applyAlignment="1">
      <alignment horizontal="right"/>
    </xf>
    <xf numFmtId="0" fontId="2097" fillId="0" borderId="2096" xfId="0" applyFont="1" applyBorder="1" applyAlignment="1">
      <alignment horizontal="right"/>
    </xf>
    <xf numFmtId="164" fontId="2098" fillId="0" borderId="2097" xfId="0" applyNumberFormat="1" applyFont="1" applyBorder="1" applyAlignment="1">
      <alignment horizontal="right"/>
    </xf>
    <xf numFmtId="164" fontId="2099" fillId="0" borderId="2098" xfId="0" applyNumberFormat="1" applyFont="1" applyBorder="1" applyAlignment="1">
      <alignment horizontal="right"/>
    </xf>
    <xf numFmtId="164" fontId="2100" fillId="0" borderId="2099" xfId="0" applyNumberFormat="1" applyFont="1" applyBorder="1" applyAlignment="1">
      <alignment horizontal="right"/>
    </xf>
    <xf numFmtId="164" fontId="2101" fillId="0" borderId="2100" xfId="0" applyNumberFormat="1" applyFont="1" applyBorder="1" applyAlignment="1">
      <alignment horizontal="right"/>
    </xf>
    <xf numFmtId="0" fontId="2102" fillId="0" borderId="2101" xfId="0" applyFont="1" applyBorder="1" applyAlignment="1">
      <alignment horizontal="right"/>
    </xf>
    <xf numFmtId="164" fontId="2103" fillId="0" borderId="2102" xfId="0" applyNumberFormat="1" applyFont="1" applyBorder="1" applyAlignment="1">
      <alignment horizontal="right"/>
    </xf>
    <xf numFmtId="164" fontId="2104" fillId="0" borderId="2103" xfId="0" applyNumberFormat="1" applyFont="1" applyBorder="1" applyAlignment="1">
      <alignment horizontal="right"/>
    </xf>
    <xf numFmtId="164" fontId="2105" fillId="0" borderId="2104" xfId="0" applyNumberFormat="1" applyFont="1" applyBorder="1" applyAlignment="1">
      <alignment horizontal="right"/>
    </xf>
    <xf numFmtId="164" fontId="2106" fillId="0" borderId="2105" xfId="0" applyNumberFormat="1" applyFont="1" applyBorder="1" applyAlignment="1">
      <alignment horizontal="right"/>
    </xf>
    <xf numFmtId="0" fontId="2107" fillId="0" borderId="2106" xfId="0" applyFont="1" applyBorder="1" applyAlignment="1">
      <alignment horizontal="right"/>
    </xf>
    <xf numFmtId="164" fontId="2108" fillId="0" borderId="2107" xfId="0" applyNumberFormat="1" applyFont="1" applyBorder="1" applyAlignment="1">
      <alignment horizontal="right"/>
    </xf>
    <xf numFmtId="164" fontId="2109" fillId="0" borderId="2108" xfId="0" applyNumberFormat="1" applyFont="1" applyBorder="1" applyAlignment="1">
      <alignment horizontal="right"/>
    </xf>
    <xf numFmtId="164" fontId="2110" fillId="0" borderId="2109" xfId="0" applyNumberFormat="1" applyFont="1" applyBorder="1" applyAlignment="1">
      <alignment horizontal="right"/>
    </xf>
    <xf numFmtId="164" fontId="2111" fillId="0" borderId="2110" xfId="0" applyNumberFormat="1" applyFont="1" applyBorder="1" applyAlignment="1">
      <alignment horizontal="right"/>
    </xf>
    <xf numFmtId="0" fontId="2112" fillId="0" borderId="2111" xfId="0" applyFont="1" applyBorder="1" applyAlignment="1">
      <alignment horizontal="right"/>
    </xf>
    <xf numFmtId="164" fontId="2113" fillId="0" borderId="2112" xfId="0" applyNumberFormat="1" applyFont="1" applyBorder="1" applyAlignment="1">
      <alignment horizontal="right"/>
    </xf>
    <xf numFmtId="164" fontId="2114" fillId="0" borderId="2113" xfId="0" applyNumberFormat="1" applyFont="1" applyBorder="1" applyAlignment="1">
      <alignment horizontal="right"/>
    </xf>
    <xf numFmtId="164" fontId="2115" fillId="0" borderId="2114" xfId="0" applyNumberFormat="1" applyFont="1" applyBorder="1" applyAlignment="1">
      <alignment horizontal="right"/>
    </xf>
    <xf numFmtId="164" fontId="2116" fillId="0" borderId="2115" xfId="0" applyNumberFormat="1" applyFont="1" applyBorder="1" applyAlignment="1">
      <alignment horizontal="right"/>
    </xf>
    <xf numFmtId="0" fontId="2117" fillId="0" borderId="2116" xfId="0" applyFont="1" applyBorder="1"/>
    <xf numFmtId="0" fontId="2118" fillId="0" borderId="2117" xfId="0" applyFont="1" applyBorder="1" applyAlignment="1">
      <alignment horizontal="right"/>
    </xf>
    <xf numFmtId="0" fontId="2119" fillId="0" borderId="2118" xfId="0" applyFont="1" applyBorder="1" applyAlignment="1">
      <alignment horizontal="right"/>
    </xf>
    <xf numFmtId="164" fontId="2120" fillId="0" borderId="2119" xfId="0" applyNumberFormat="1" applyFont="1" applyBorder="1" applyAlignment="1">
      <alignment horizontal="right"/>
    </xf>
    <xf numFmtId="164" fontId="2121" fillId="0" borderId="2120" xfId="0" applyNumberFormat="1" applyFont="1" applyBorder="1" applyAlignment="1">
      <alignment horizontal="right"/>
    </xf>
    <xf numFmtId="164" fontId="2122" fillId="0" borderId="2121" xfId="0" applyNumberFormat="1" applyFont="1" applyBorder="1" applyAlignment="1">
      <alignment horizontal="right"/>
    </xf>
    <xf numFmtId="164" fontId="2123" fillId="0" borderId="2122" xfId="0" applyNumberFormat="1" applyFont="1" applyBorder="1" applyAlignment="1">
      <alignment horizontal="right"/>
    </xf>
    <xf numFmtId="0" fontId="2124" fillId="0" borderId="2123" xfId="0" applyFont="1" applyBorder="1" applyAlignment="1">
      <alignment horizontal="right"/>
    </xf>
    <xf numFmtId="164" fontId="2125" fillId="0" borderId="2124" xfId="0" applyNumberFormat="1" applyFont="1" applyBorder="1" applyAlignment="1">
      <alignment horizontal="right"/>
    </xf>
    <xf numFmtId="164" fontId="2126" fillId="0" borderId="2125" xfId="0" applyNumberFormat="1" applyFont="1" applyBorder="1" applyAlignment="1">
      <alignment horizontal="right"/>
    </xf>
    <xf numFmtId="164" fontId="2127" fillId="0" borderId="2126" xfId="0" applyNumberFormat="1" applyFont="1" applyBorder="1" applyAlignment="1">
      <alignment horizontal="right"/>
    </xf>
    <xf numFmtId="164" fontId="2128" fillId="0" borderId="2127" xfId="0" applyNumberFormat="1" applyFont="1" applyBorder="1" applyAlignment="1">
      <alignment horizontal="right"/>
    </xf>
    <xf numFmtId="0" fontId="2129" fillId="0" borderId="2128" xfId="0" applyFont="1" applyBorder="1"/>
    <xf numFmtId="0" fontId="2130" fillId="0" borderId="2129" xfId="0" applyFont="1" applyBorder="1" applyAlignment="1">
      <alignment horizontal="right"/>
    </xf>
    <xf numFmtId="0" fontId="2131" fillId="0" borderId="2130" xfId="0" applyFont="1" applyBorder="1" applyAlignment="1">
      <alignment horizontal="right"/>
    </xf>
    <xf numFmtId="164" fontId="2132" fillId="0" borderId="2131" xfId="0" applyNumberFormat="1" applyFont="1" applyBorder="1" applyAlignment="1">
      <alignment horizontal="right"/>
    </xf>
    <xf numFmtId="164" fontId="2133" fillId="0" borderId="2132" xfId="0" applyNumberFormat="1" applyFont="1" applyBorder="1" applyAlignment="1">
      <alignment horizontal="right"/>
    </xf>
    <xf numFmtId="164" fontId="2134" fillId="0" borderId="2133" xfId="0" applyNumberFormat="1" applyFont="1" applyBorder="1" applyAlignment="1">
      <alignment horizontal="right"/>
    </xf>
    <xf numFmtId="164" fontId="2135" fillId="0" borderId="2134" xfId="0" applyNumberFormat="1" applyFont="1" applyBorder="1" applyAlignment="1">
      <alignment horizontal="right"/>
    </xf>
    <xf numFmtId="0" fontId="2136" fillId="0" borderId="2135" xfId="0" applyFont="1" applyBorder="1" applyAlignment="1">
      <alignment horizontal="right"/>
    </xf>
    <xf numFmtId="164" fontId="2137" fillId="0" borderId="2136" xfId="0" applyNumberFormat="1" applyFont="1" applyBorder="1" applyAlignment="1">
      <alignment horizontal="right"/>
    </xf>
    <xf numFmtId="164" fontId="2138" fillId="0" borderId="2137" xfId="0" applyNumberFormat="1" applyFont="1" applyBorder="1" applyAlignment="1">
      <alignment horizontal="right"/>
    </xf>
    <xf numFmtId="164" fontId="2139" fillId="0" borderId="2138" xfId="0" applyNumberFormat="1" applyFont="1" applyBorder="1" applyAlignment="1">
      <alignment horizontal="right"/>
    </xf>
    <xf numFmtId="164" fontId="2140" fillId="0" borderId="2139" xfId="0" applyNumberFormat="1" applyFont="1" applyBorder="1" applyAlignment="1">
      <alignment horizontal="right"/>
    </xf>
    <xf numFmtId="0" fontId="2141" fillId="0" borderId="2140" xfId="0" applyFont="1" applyBorder="1"/>
    <xf numFmtId="0" fontId="2142" fillId="0" borderId="2141" xfId="0" applyFont="1" applyBorder="1" applyAlignment="1">
      <alignment horizontal="right"/>
    </xf>
    <xf numFmtId="0" fontId="2143" fillId="0" borderId="2142" xfId="0" applyFont="1" applyBorder="1" applyAlignment="1">
      <alignment horizontal="right"/>
    </xf>
    <xf numFmtId="164" fontId="2144" fillId="0" borderId="2143" xfId="0" applyNumberFormat="1" applyFont="1" applyBorder="1" applyAlignment="1">
      <alignment horizontal="right"/>
    </xf>
    <xf numFmtId="164" fontId="2145" fillId="0" borderId="2144" xfId="0" applyNumberFormat="1" applyFont="1" applyBorder="1" applyAlignment="1">
      <alignment horizontal="right"/>
    </xf>
    <xf numFmtId="164" fontId="2146" fillId="0" borderId="2145" xfId="0" applyNumberFormat="1" applyFont="1" applyBorder="1" applyAlignment="1">
      <alignment horizontal="right"/>
    </xf>
    <xf numFmtId="164" fontId="2147" fillId="0" borderId="2146" xfId="0" applyNumberFormat="1" applyFont="1" applyBorder="1" applyAlignment="1">
      <alignment horizontal="right"/>
    </xf>
    <xf numFmtId="0" fontId="2148" fillId="0" borderId="2147" xfId="0" applyFont="1" applyBorder="1" applyAlignment="1">
      <alignment horizontal="right"/>
    </xf>
    <xf numFmtId="164" fontId="2149" fillId="0" borderId="2148" xfId="0" applyNumberFormat="1" applyFont="1" applyBorder="1" applyAlignment="1">
      <alignment horizontal="right"/>
    </xf>
    <xf numFmtId="164" fontId="2150" fillId="0" borderId="2149" xfId="0" applyNumberFormat="1" applyFont="1" applyBorder="1" applyAlignment="1">
      <alignment horizontal="right"/>
    </xf>
    <xf numFmtId="164" fontId="2151" fillId="0" borderId="2150" xfId="0" applyNumberFormat="1" applyFont="1" applyBorder="1" applyAlignment="1">
      <alignment horizontal="right"/>
    </xf>
    <xf numFmtId="164" fontId="2152" fillId="0" borderId="2151" xfId="0" applyNumberFormat="1" applyFont="1" applyBorder="1" applyAlignment="1">
      <alignment horizontal="right"/>
    </xf>
    <xf numFmtId="0" fontId="2153" fillId="0" borderId="2152" xfId="0" applyFont="1" applyBorder="1"/>
    <xf numFmtId="0" fontId="2154" fillId="0" borderId="2153" xfId="0" applyFont="1" applyBorder="1" applyAlignment="1">
      <alignment horizontal="right"/>
    </xf>
    <xf numFmtId="0" fontId="2155" fillId="0" borderId="2154" xfId="0" applyFont="1" applyBorder="1" applyAlignment="1">
      <alignment horizontal="right"/>
    </xf>
    <xf numFmtId="164" fontId="2156" fillId="0" borderId="2155" xfId="0" applyNumberFormat="1" applyFont="1" applyBorder="1" applyAlignment="1">
      <alignment horizontal="right"/>
    </xf>
    <xf numFmtId="164" fontId="2157" fillId="0" borderId="2156" xfId="0" applyNumberFormat="1" applyFont="1" applyBorder="1" applyAlignment="1">
      <alignment horizontal="right"/>
    </xf>
    <xf numFmtId="164" fontId="2158" fillId="0" borderId="2157" xfId="0" applyNumberFormat="1" applyFont="1" applyBorder="1" applyAlignment="1">
      <alignment horizontal="right"/>
    </xf>
    <xf numFmtId="164" fontId="2159" fillId="0" borderId="2158" xfId="0" applyNumberFormat="1" applyFont="1" applyBorder="1" applyAlignment="1">
      <alignment horizontal="right"/>
    </xf>
    <xf numFmtId="0" fontId="2160" fillId="0" borderId="2159" xfId="0" applyFont="1" applyBorder="1" applyAlignment="1">
      <alignment horizontal="right"/>
    </xf>
    <xf numFmtId="164" fontId="2161" fillId="0" borderId="2160" xfId="0" applyNumberFormat="1" applyFont="1" applyBorder="1" applyAlignment="1">
      <alignment horizontal="right"/>
    </xf>
    <xf numFmtId="164" fontId="2162" fillId="0" borderId="2161" xfId="0" applyNumberFormat="1" applyFont="1" applyBorder="1" applyAlignment="1">
      <alignment horizontal="right"/>
    </xf>
    <xf numFmtId="164" fontId="2163" fillId="0" borderId="2162" xfId="0" applyNumberFormat="1" applyFont="1" applyBorder="1" applyAlignment="1">
      <alignment horizontal="right"/>
    </xf>
    <xf numFmtId="164" fontId="2164" fillId="0" borderId="2163" xfId="0" applyNumberFormat="1" applyFont="1" applyBorder="1" applyAlignment="1">
      <alignment horizontal="right"/>
    </xf>
    <xf numFmtId="0" fontId="2165" fillId="0" borderId="2164" xfId="0" applyFont="1" applyBorder="1"/>
    <xf numFmtId="0" fontId="2166" fillId="0" borderId="2165" xfId="0" applyFont="1" applyBorder="1" applyAlignment="1">
      <alignment horizontal="right"/>
    </xf>
    <xf numFmtId="0" fontId="2167" fillId="0" borderId="2166" xfId="0" applyFont="1" applyBorder="1" applyAlignment="1">
      <alignment horizontal="right"/>
    </xf>
    <xf numFmtId="164" fontId="2168" fillId="0" borderId="2167" xfId="0" applyNumberFormat="1" applyFont="1" applyBorder="1" applyAlignment="1">
      <alignment horizontal="right"/>
    </xf>
    <xf numFmtId="164" fontId="2169" fillId="0" borderId="2168" xfId="0" applyNumberFormat="1" applyFont="1" applyBorder="1" applyAlignment="1">
      <alignment horizontal="right"/>
    </xf>
    <xf numFmtId="164" fontId="2170" fillId="0" borderId="2169" xfId="0" applyNumberFormat="1" applyFont="1" applyBorder="1" applyAlignment="1">
      <alignment horizontal="right"/>
    </xf>
    <xf numFmtId="164" fontId="2171" fillId="0" borderId="2170" xfId="0" applyNumberFormat="1" applyFont="1" applyBorder="1" applyAlignment="1">
      <alignment horizontal="right"/>
    </xf>
    <xf numFmtId="0" fontId="2172" fillId="0" borderId="2171" xfId="0" applyFont="1" applyBorder="1" applyAlignment="1">
      <alignment horizontal="right"/>
    </xf>
    <xf numFmtId="164" fontId="2173" fillId="0" borderId="2172" xfId="0" applyNumberFormat="1" applyFont="1" applyBorder="1" applyAlignment="1">
      <alignment horizontal="right"/>
    </xf>
    <xf numFmtId="164" fontId="2174" fillId="0" borderId="2173" xfId="0" applyNumberFormat="1" applyFont="1" applyBorder="1" applyAlignment="1">
      <alignment horizontal="right"/>
    </xf>
    <xf numFmtId="164" fontId="2175" fillId="0" borderId="2174" xfId="0" applyNumberFormat="1" applyFont="1" applyBorder="1" applyAlignment="1">
      <alignment horizontal="right"/>
    </xf>
    <xf numFmtId="164" fontId="2176" fillId="0" borderId="2175" xfId="0" applyNumberFormat="1" applyFont="1" applyBorder="1" applyAlignment="1">
      <alignment horizontal="right"/>
    </xf>
    <xf numFmtId="0" fontId="2177" fillId="0" borderId="2176" xfId="0" applyFont="1" applyBorder="1" applyAlignment="1">
      <alignment horizontal="right"/>
    </xf>
    <xf numFmtId="164" fontId="2178" fillId="0" borderId="2177" xfId="0" applyNumberFormat="1" applyFont="1" applyBorder="1" applyAlignment="1">
      <alignment horizontal="right"/>
    </xf>
    <xf numFmtId="164" fontId="2179" fillId="0" borderId="2178" xfId="0" applyNumberFormat="1" applyFont="1" applyBorder="1" applyAlignment="1">
      <alignment horizontal="right"/>
    </xf>
    <xf numFmtId="164" fontId="2180" fillId="0" borderId="2179" xfId="0" applyNumberFormat="1" applyFont="1" applyBorder="1" applyAlignment="1">
      <alignment horizontal="right"/>
    </xf>
    <xf numFmtId="164" fontId="2181" fillId="0" borderId="2180" xfId="0" applyNumberFormat="1" applyFont="1" applyBorder="1" applyAlignment="1">
      <alignment horizontal="right"/>
    </xf>
    <xf numFmtId="0" fontId="2182" fillId="0" borderId="2181" xfId="0" applyFont="1" applyBorder="1"/>
    <xf numFmtId="0" fontId="2183" fillId="0" borderId="2182" xfId="0" applyFont="1" applyBorder="1" applyAlignment="1">
      <alignment horizontal="right"/>
    </xf>
    <xf numFmtId="0" fontId="2184" fillId="0" borderId="2183" xfId="0" applyFont="1" applyBorder="1" applyAlignment="1">
      <alignment horizontal="right"/>
    </xf>
    <xf numFmtId="164" fontId="2185" fillId="0" borderId="2184" xfId="0" applyNumberFormat="1" applyFont="1" applyBorder="1" applyAlignment="1">
      <alignment horizontal="right"/>
    </xf>
    <xf numFmtId="164" fontId="2186" fillId="0" borderId="2185" xfId="0" applyNumberFormat="1" applyFont="1" applyBorder="1" applyAlignment="1">
      <alignment horizontal="right"/>
    </xf>
    <xf numFmtId="164" fontId="2187" fillId="0" borderId="2186" xfId="0" applyNumberFormat="1" applyFont="1" applyBorder="1" applyAlignment="1">
      <alignment horizontal="right"/>
    </xf>
    <xf numFmtId="164" fontId="2188" fillId="0" borderId="2187" xfId="0" applyNumberFormat="1" applyFont="1" applyBorder="1" applyAlignment="1">
      <alignment horizontal="right"/>
    </xf>
    <xf numFmtId="0" fontId="2189" fillId="0" borderId="2188" xfId="0" applyFont="1" applyBorder="1" applyAlignment="1">
      <alignment horizontal="right"/>
    </xf>
    <xf numFmtId="164" fontId="2190" fillId="0" borderId="2189" xfId="0" applyNumberFormat="1" applyFont="1" applyBorder="1" applyAlignment="1">
      <alignment horizontal="right"/>
    </xf>
    <xf numFmtId="164" fontId="2191" fillId="0" borderId="2190" xfId="0" applyNumberFormat="1" applyFont="1" applyBorder="1" applyAlignment="1">
      <alignment horizontal="right"/>
    </xf>
    <xf numFmtId="164" fontId="2192" fillId="0" borderId="2191" xfId="0" applyNumberFormat="1" applyFont="1" applyBorder="1" applyAlignment="1">
      <alignment horizontal="right"/>
    </xf>
    <xf numFmtId="164" fontId="2193" fillId="0" borderId="2192" xfId="0" applyNumberFormat="1" applyFont="1" applyBorder="1" applyAlignment="1">
      <alignment horizontal="right"/>
    </xf>
    <xf numFmtId="0" fontId="2194" fillId="0" borderId="2193" xfId="0" applyFont="1" applyBorder="1" applyAlignment="1">
      <alignment horizontal="right"/>
    </xf>
    <xf numFmtId="164" fontId="2195" fillId="0" borderId="2194" xfId="0" applyNumberFormat="1" applyFont="1" applyBorder="1" applyAlignment="1">
      <alignment horizontal="right"/>
    </xf>
    <xf numFmtId="164" fontId="2196" fillId="0" borderId="2195" xfId="0" applyNumberFormat="1" applyFont="1" applyBorder="1" applyAlignment="1">
      <alignment horizontal="right"/>
    </xf>
    <xf numFmtId="164" fontId="2197" fillId="0" borderId="2196" xfId="0" applyNumberFormat="1" applyFont="1" applyBorder="1" applyAlignment="1">
      <alignment horizontal="right"/>
    </xf>
    <xf numFmtId="164" fontId="2198" fillId="0" borderId="2197" xfId="0" applyNumberFormat="1" applyFont="1" applyBorder="1" applyAlignment="1">
      <alignment horizontal="right"/>
    </xf>
    <xf numFmtId="0" fontId="2199" fillId="0" borderId="2198" xfId="0" applyFont="1" applyBorder="1"/>
    <xf numFmtId="0" fontId="2200" fillId="0" borderId="2199" xfId="0" applyFont="1" applyBorder="1" applyAlignment="1">
      <alignment horizontal="right"/>
    </xf>
    <xf numFmtId="0" fontId="2201" fillId="0" borderId="2200" xfId="0" applyFont="1" applyBorder="1" applyAlignment="1">
      <alignment horizontal="right"/>
    </xf>
    <xf numFmtId="164" fontId="2202" fillId="0" borderId="2201" xfId="0" applyNumberFormat="1" applyFont="1" applyBorder="1" applyAlignment="1">
      <alignment horizontal="right"/>
    </xf>
    <xf numFmtId="164" fontId="2203" fillId="0" borderId="2202" xfId="0" applyNumberFormat="1" applyFont="1" applyBorder="1" applyAlignment="1">
      <alignment horizontal="right"/>
    </xf>
    <xf numFmtId="164" fontId="2204" fillId="0" borderId="2203" xfId="0" applyNumberFormat="1" applyFont="1" applyBorder="1" applyAlignment="1">
      <alignment horizontal="right"/>
    </xf>
    <xf numFmtId="164" fontId="2205" fillId="0" borderId="2204" xfId="0" applyNumberFormat="1" applyFont="1" applyBorder="1" applyAlignment="1">
      <alignment horizontal="right"/>
    </xf>
    <xf numFmtId="0" fontId="2206" fillId="0" borderId="2205" xfId="0" applyFont="1" applyBorder="1" applyAlignment="1">
      <alignment horizontal="right"/>
    </xf>
    <xf numFmtId="164" fontId="2207" fillId="0" borderId="2206" xfId="0" applyNumberFormat="1" applyFont="1" applyBorder="1" applyAlignment="1">
      <alignment horizontal="right"/>
    </xf>
    <xf numFmtId="164" fontId="2208" fillId="0" borderId="2207" xfId="0" applyNumberFormat="1" applyFont="1" applyBorder="1" applyAlignment="1">
      <alignment horizontal="right"/>
    </xf>
    <xf numFmtId="164" fontId="2209" fillId="0" borderId="2208" xfId="0" applyNumberFormat="1" applyFont="1" applyBorder="1" applyAlignment="1">
      <alignment horizontal="right"/>
    </xf>
    <xf numFmtId="164" fontId="2210" fillId="0" borderId="2209" xfId="0" applyNumberFormat="1" applyFont="1" applyBorder="1" applyAlignment="1">
      <alignment horizontal="right"/>
    </xf>
    <xf numFmtId="0" fontId="2211" fillId="0" borderId="2210" xfId="0" applyFont="1" applyBorder="1" applyAlignment="1">
      <alignment horizontal="right"/>
    </xf>
    <xf numFmtId="164" fontId="2212" fillId="0" borderId="2211" xfId="0" applyNumberFormat="1" applyFont="1" applyBorder="1" applyAlignment="1">
      <alignment horizontal="right"/>
    </xf>
    <xf numFmtId="164" fontId="2213" fillId="0" borderId="2212" xfId="0" applyNumberFormat="1" applyFont="1" applyBorder="1" applyAlignment="1">
      <alignment horizontal="right"/>
    </xf>
    <xf numFmtId="164" fontId="2214" fillId="0" borderId="2213" xfId="0" applyNumberFormat="1" applyFont="1" applyBorder="1" applyAlignment="1">
      <alignment horizontal="right"/>
    </xf>
    <xf numFmtId="164" fontId="2215" fillId="0" borderId="2214" xfId="0" applyNumberFormat="1" applyFont="1" applyBorder="1" applyAlignment="1">
      <alignment horizontal="right"/>
    </xf>
    <xf numFmtId="0" fontId="2216" fillId="0" borderId="2215" xfId="0" applyFont="1" applyBorder="1" applyAlignment="1">
      <alignment horizontal="right"/>
    </xf>
    <xf numFmtId="164" fontId="2217" fillId="0" borderId="2216" xfId="0" applyNumberFormat="1" applyFont="1" applyBorder="1" applyAlignment="1">
      <alignment horizontal="right"/>
    </xf>
    <xf numFmtId="164" fontId="2218" fillId="0" borderId="2217" xfId="0" applyNumberFormat="1" applyFont="1" applyBorder="1" applyAlignment="1">
      <alignment horizontal="right"/>
    </xf>
    <xf numFmtId="164" fontId="2219" fillId="0" borderId="2218" xfId="0" applyNumberFormat="1" applyFont="1" applyBorder="1" applyAlignment="1">
      <alignment horizontal="right"/>
    </xf>
    <xf numFmtId="164" fontId="2220" fillId="0" borderId="2219" xfId="0" applyNumberFormat="1" applyFont="1" applyBorder="1" applyAlignment="1">
      <alignment horizontal="right"/>
    </xf>
    <xf numFmtId="0" fontId="2221" fillId="0" borderId="2220" xfId="0" applyFont="1" applyBorder="1" applyAlignment="1">
      <alignment horizontal="right"/>
    </xf>
    <xf numFmtId="164" fontId="2222" fillId="0" borderId="2221" xfId="0" applyNumberFormat="1" applyFont="1" applyBorder="1" applyAlignment="1">
      <alignment horizontal="right"/>
    </xf>
    <xf numFmtId="164" fontId="2223" fillId="0" borderId="2222" xfId="0" applyNumberFormat="1" applyFont="1" applyBorder="1" applyAlignment="1">
      <alignment horizontal="right"/>
    </xf>
    <xf numFmtId="164" fontId="2224" fillId="0" borderId="2223" xfId="0" applyNumberFormat="1" applyFont="1" applyBorder="1" applyAlignment="1">
      <alignment horizontal="right"/>
    </xf>
    <xf numFmtId="164" fontId="2225" fillId="0" borderId="2224" xfId="0" applyNumberFormat="1" applyFont="1" applyBorder="1" applyAlignment="1">
      <alignment horizontal="right"/>
    </xf>
    <xf numFmtId="0" fontId="2226" fillId="0" borderId="2225" xfId="0" applyFont="1" applyBorder="1"/>
    <xf numFmtId="0" fontId="2227" fillId="0" borderId="2226" xfId="0" applyFont="1" applyBorder="1" applyAlignment="1">
      <alignment horizontal="right"/>
    </xf>
    <xf numFmtId="0" fontId="2228" fillId="0" borderId="2227" xfId="0" applyFont="1" applyBorder="1" applyAlignment="1">
      <alignment horizontal="right"/>
    </xf>
    <xf numFmtId="164" fontId="2229" fillId="0" borderId="2228" xfId="0" applyNumberFormat="1" applyFont="1" applyBorder="1" applyAlignment="1">
      <alignment horizontal="right"/>
    </xf>
    <xf numFmtId="164" fontId="2230" fillId="0" borderId="2229" xfId="0" applyNumberFormat="1" applyFont="1" applyBorder="1" applyAlignment="1">
      <alignment horizontal="right"/>
    </xf>
    <xf numFmtId="164" fontId="2231" fillId="0" borderId="2230" xfId="0" applyNumberFormat="1" applyFont="1" applyBorder="1" applyAlignment="1">
      <alignment horizontal="right"/>
    </xf>
    <xf numFmtId="164" fontId="2232" fillId="0" borderId="2231" xfId="0" applyNumberFormat="1" applyFont="1" applyBorder="1" applyAlignment="1">
      <alignment horizontal="right"/>
    </xf>
    <xf numFmtId="0" fontId="2233" fillId="0" borderId="2232" xfId="0" applyFont="1" applyBorder="1" applyAlignment="1">
      <alignment horizontal="right"/>
    </xf>
    <xf numFmtId="164" fontId="2234" fillId="0" borderId="2233" xfId="0" applyNumberFormat="1" applyFont="1" applyBorder="1" applyAlignment="1">
      <alignment horizontal="right"/>
    </xf>
    <xf numFmtId="164" fontId="2235" fillId="0" borderId="2234" xfId="0" applyNumberFormat="1" applyFont="1" applyBorder="1" applyAlignment="1">
      <alignment horizontal="right"/>
    </xf>
    <xf numFmtId="164" fontId="2236" fillId="0" borderId="2235" xfId="0" applyNumberFormat="1" applyFont="1" applyBorder="1" applyAlignment="1">
      <alignment horizontal="right"/>
    </xf>
    <xf numFmtId="164" fontId="2237" fillId="0" borderId="2236" xfId="0" applyNumberFormat="1" applyFont="1" applyBorder="1" applyAlignment="1">
      <alignment horizontal="right"/>
    </xf>
    <xf numFmtId="0" fontId="2238" fillId="0" borderId="2237" xfId="0" applyFont="1" applyBorder="1" applyAlignment="1">
      <alignment horizontal="right"/>
    </xf>
    <xf numFmtId="164" fontId="2239" fillId="0" borderId="2238" xfId="0" applyNumberFormat="1" applyFont="1" applyBorder="1" applyAlignment="1">
      <alignment horizontal="right"/>
    </xf>
    <xf numFmtId="164" fontId="2240" fillId="0" borderId="2239" xfId="0" applyNumberFormat="1" applyFont="1" applyBorder="1" applyAlignment="1">
      <alignment horizontal="right"/>
    </xf>
    <xf numFmtId="164" fontId="2241" fillId="0" borderId="2240" xfId="0" applyNumberFormat="1" applyFont="1" applyBorder="1" applyAlignment="1">
      <alignment horizontal="right"/>
    </xf>
    <xf numFmtId="164" fontId="2242" fillId="0" borderId="2241" xfId="0" applyNumberFormat="1" applyFont="1" applyBorder="1" applyAlignment="1">
      <alignment horizontal="right"/>
    </xf>
    <xf numFmtId="0" fontId="2243" fillId="0" borderId="2242" xfId="0" applyFont="1" applyBorder="1"/>
    <xf numFmtId="0" fontId="2244" fillId="0" borderId="2243" xfId="0" applyFont="1" applyBorder="1" applyAlignment="1">
      <alignment horizontal="right"/>
    </xf>
    <xf numFmtId="0" fontId="2245" fillId="0" borderId="2244" xfId="0" applyFont="1" applyBorder="1" applyAlignment="1">
      <alignment horizontal="right"/>
    </xf>
    <xf numFmtId="164" fontId="2246" fillId="0" borderId="2245" xfId="0" applyNumberFormat="1" applyFont="1" applyBorder="1" applyAlignment="1">
      <alignment horizontal="right"/>
    </xf>
    <xf numFmtId="164" fontId="2247" fillId="0" borderId="2246" xfId="0" applyNumberFormat="1" applyFont="1" applyBorder="1" applyAlignment="1">
      <alignment horizontal="right"/>
    </xf>
    <xf numFmtId="164" fontId="2248" fillId="0" borderId="2247" xfId="0" applyNumberFormat="1" applyFont="1" applyBorder="1" applyAlignment="1">
      <alignment horizontal="right"/>
    </xf>
    <xf numFmtId="164" fontId="2249" fillId="0" borderId="2248" xfId="0" applyNumberFormat="1" applyFont="1" applyBorder="1" applyAlignment="1">
      <alignment horizontal="right"/>
    </xf>
    <xf numFmtId="0" fontId="2250" fillId="0" borderId="2249" xfId="0" applyFont="1" applyBorder="1" applyAlignment="1">
      <alignment horizontal="right"/>
    </xf>
    <xf numFmtId="164" fontId="2251" fillId="0" borderId="2250" xfId="0" applyNumberFormat="1" applyFont="1" applyBorder="1" applyAlignment="1">
      <alignment horizontal="right"/>
    </xf>
    <xf numFmtId="164" fontId="2252" fillId="0" borderId="2251" xfId="0" applyNumberFormat="1" applyFont="1" applyBorder="1" applyAlignment="1">
      <alignment horizontal="right"/>
    </xf>
    <xf numFmtId="164" fontId="2253" fillId="0" borderId="2252" xfId="0" applyNumberFormat="1" applyFont="1" applyBorder="1" applyAlignment="1">
      <alignment horizontal="right"/>
    </xf>
    <xf numFmtId="164" fontId="2254" fillId="0" borderId="2253" xfId="0" applyNumberFormat="1" applyFont="1" applyBorder="1" applyAlignment="1">
      <alignment horizontal="right"/>
    </xf>
    <xf numFmtId="0" fontId="2255" fillId="0" borderId="2254" xfId="0" applyFont="1" applyBorder="1" applyAlignment="1">
      <alignment horizontal="right"/>
    </xf>
    <xf numFmtId="164" fontId="2256" fillId="0" borderId="2255" xfId="0" applyNumberFormat="1" applyFont="1" applyBorder="1" applyAlignment="1">
      <alignment horizontal="right"/>
    </xf>
    <xf numFmtId="164" fontId="2257" fillId="0" borderId="2256" xfId="0" applyNumberFormat="1" applyFont="1" applyBorder="1" applyAlignment="1">
      <alignment horizontal="right"/>
    </xf>
    <xf numFmtId="164" fontId="2258" fillId="0" borderId="2257" xfId="0" applyNumberFormat="1" applyFont="1" applyBorder="1" applyAlignment="1">
      <alignment horizontal="right"/>
    </xf>
    <xf numFmtId="164" fontId="2259" fillId="0" borderId="2258" xfId="0" applyNumberFormat="1" applyFont="1" applyBorder="1" applyAlignment="1">
      <alignment horizontal="right"/>
    </xf>
    <xf numFmtId="0" fontId="2260" fillId="0" borderId="2259" xfId="0" applyFont="1" applyBorder="1"/>
    <xf numFmtId="0" fontId="2261" fillId="0" borderId="2260" xfId="0" applyFont="1" applyBorder="1" applyAlignment="1">
      <alignment horizontal="right"/>
    </xf>
    <xf numFmtId="0" fontId="2262" fillId="0" borderId="2261" xfId="0" applyFont="1" applyBorder="1" applyAlignment="1">
      <alignment horizontal="right"/>
    </xf>
    <xf numFmtId="164" fontId="2263" fillId="0" borderId="2262" xfId="0" applyNumberFormat="1" applyFont="1" applyBorder="1" applyAlignment="1">
      <alignment horizontal="right"/>
    </xf>
    <xf numFmtId="164" fontId="2264" fillId="0" borderId="2263" xfId="0" applyNumberFormat="1" applyFont="1" applyBorder="1" applyAlignment="1">
      <alignment horizontal="right"/>
    </xf>
    <xf numFmtId="164" fontId="2265" fillId="0" borderId="2264" xfId="0" applyNumberFormat="1" applyFont="1" applyBorder="1" applyAlignment="1">
      <alignment horizontal="right"/>
    </xf>
    <xf numFmtId="164" fontId="2266" fillId="0" borderId="2265" xfId="0" applyNumberFormat="1" applyFont="1" applyBorder="1" applyAlignment="1">
      <alignment horizontal="right"/>
    </xf>
    <xf numFmtId="0" fontId="2267" fillId="0" borderId="2266" xfId="0" applyFont="1" applyBorder="1" applyAlignment="1">
      <alignment horizontal="right"/>
    </xf>
    <xf numFmtId="164" fontId="2268" fillId="0" borderId="2267" xfId="0" applyNumberFormat="1" applyFont="1" applyBorder="1" applyAlignment="1">
      <alignment horizontal="right"/>
    </xf>
    <xf numFmtId="164" fontId="2269" fillId="0" borderId="2268" xfId="0" applyNumberFormat="1" applyFont="1" applyBorder="1" applyAlignment="1">
      <alignment horizontal="right"/>
    </xf>
    <xf numFmtId="164" fontId="2270" fillId="0" borderId="2269" xfId="0" applyNumberFormat="1" applyFont="1" applyBorder="1" applyAlignment="1">
      <alignment horizontal="right"/>
    </xf>
    <xf numFmtId="164" fontId="2271" fillId="0" borderId="2270" xfId="0" applyNumberFormat="1" applyFont="1" applyBorder="1" applyAlignment="1">
      <alignment horizontal="right"/>
    </xf>
    <xf numFmtId="0" fontId="2272" fillId="0" borderId="2271" xfId="0" applyFont="1" applyBorder="1" applyAlignment="1">
      <alignment horizontal="right"/>
    </xf>
    <xf numFmtId="164" fontId="2273" fillId="0" borderId="2272" xfId="0" applyNumberFormat="1" applyFont="1" applyBorder="1" applyAlignment="1">
      <alignment horizontal="right"/>
    </xf>
    <xf numFmtId="164" fontId="2274" fillId="0" borderId="2273" xfId="0" applyNumberFormat="1" applyFont="1" applyBorder="1" applyAlignment="1">
      <alignment horizontal="right"/>
    </xf>
    <xf numFmtId="164" fontId="2275" fillId="0" borderId="2274" xfId="0" applyNumberFormat="1" applyFont="1" applyBorder="1" applyAlignment="1">
      <alignment horizontal="right"/>
    </xf>
    <xf numFmtId="164" fontId="2276" fillId="0" borderId="2275" xfId="0" applyNumberFormat="1" applyFont="1" applyBorder="1" applyAlignment="1">
      <alignment horizontal="right"/>
    </xf>
    <xf numFmtId="0" fontId="2277" fillId="0" borderId="2276" xfId="0" applyFont="1" applyBorder="1" applyAlignment="1">
      <alignment horizontal="right"/>
    </xf>
    <xf numFmtId="164" fontId="2278" fillId="0" borderId="2277" xfId="0" applyNumberFormat="1" applyFont="1" applyBorder="1" applyAlignment="1">
      <alignment horizontal="right"/>
    </xf>
    <xf numFmtId="164" fontId="2279" fillId="0" borderId="2278" xfId="0" applyNumberFormat="1" applyFont="1" applyBorder="1" applyAlignment="1">
      <alignment horizontal="right"/>
    </xf>
    <xf numFmtId="164" fontId="2280" fillId="0" borderId="2279" xfId="0" applyNumberFormat="1" applyFont="1" applyBorder="1" applyAlignment="1">
      <alignment horizontal="right"/>
    </xf>
    <xf numFmtId="164" fontId="2281" fillId="0" borderId="2280" xfId="0" applyNumberFormat="1" applyFont="1" applyBorder="1" applyAlignment="1">
      <alignment horizontal="right"/>
    </xf>
    <xf numFmtId="0" fontId="2282" fillId="0" borderId="2281" xfId="0" applyFont="1" applyBorder="1" applyAlignment="1">
      <alignment horizontal="right"/>
    </xf>
    <xf numFmtId="164" fontId="2283" fillId="0" borderId="2282" xfId="0" applyNumberFormat="1" applyFont="1" applyBorder="1" applyAlignment="1">
      <alignment horizontal="right"/>
    </xf>
    <xf numFmtId="164" fontId="2284" fillId="0" borderId="2283" xfId="0" applyNumberFormat="1" applyFont="1" applyBorder="1" applyAlignment="1">
      <alignment horizontal="right"/>
    </xf>
    <xf numFmtId="164" fontId="2285" fillId="0" borderId="2284" xfId="0" applyNumberFormat="1" applyFont="1" applyBorder="1" applyAlignment="1">
      <alignment horizontal="right"/>
    </xf>
    <xf numFmtId="164" fontId="2286" fillId="0" borderId="2285" xfId="0" applyNumberFormat="1" applyFont="1" applyBorder="1" applyAlignment="1">
      <alignment horizontal="right"/>
    </xf>
    <xf numFmtId="0" fontId="2287" fillId="0" borderId="2286" xfId="0" applyFont="1" applyBorder="1"/>
    <xf numFmtId="0" fontId="2288" fillId="0" borderId="2287" xfId="0" applyFont="1" applyBorder="1" applyAlignment="1">
      <alignment horizontal="right"/>
    </xf>
    <xf numFmtId="0" fontId="2289" fillId="0" borderId="2288" xfId="0" applyFont="1" applyBorder="1" applyAlignment="1">
      <alignment horizontal="right"/>
    </xf>
    <xf numFmtId="164" fontId="2290" fillId="0" borderId="2289" xfId="0" applyNumberFormat="1" applyFont="1" applyBorder="1" applyAlignment="1">
      <alignment horizontal="right"/>
    </xf>
    <xf numFmtId="164" fontId="2291" fillId="0" borderId="2290" xfId="0" applyNumberFormat="1" applyFont="1" applyBorder="1" applyAlignment="1">
      <alignment horizontal="right"/>
    </xf>
    <xf numFmtId="164" fontId="2292" fillId="0" borderId="2291" xfId="0" applyNumberFormat="1" applyFont="1" applyBorder="1" applyAlignment="1">
      <alignment horizontal="right"/>
    </xf>
    <xf numFmtId="164" fontId="2293" fillId="0" borderId="2292" xfId="0" applyNumberFormat="1" applyFont="1" applyBorder="1" applyAlignment="1">
      <alignment horizontal="right"/>
    </xf>
    <xf numFmtId="0" fontId="2294" fillId="0" borderId="2293" xfId="0" applyFont="1" applyBorder="1" applyAlignment="1">
      <alignment horizontal="right"/>
    </xf>
    <xf numFmtId="164" fontId="2295" fillId="0" borderId="2294" xfId="0" applyNumberFormat="1" applyFont="1" applyBorder="1" applyAlignment="1">
      <alignment horizontal="right"/>
    </xf>
    <xf numFmtId="164" fontId="2296" fillId="0" borderId="2295" xfId="0" applyNumberFormat="1" applyFont="1" applyBorder="1" applyAlignment="1">
      <alignment horizontal="right"/>
    </xf>
    <xf numFmtId="164" fontId="2297" fillId="0" borderId="2296" xfId="0" applyNumberFormat="1" applyFont="1" applyBorder="1" applyAlignment="1">
      <alignment horizontal="right"/>
    </xf>
    <xf numFmtId="164" fontId="2298" fillId="0" borderId="2297" xfId="0" applyNumberFormat="1" applyFont="1" applyBorder="1" applyAlignment="1">
      <alignment horizontal="right"/>
    </xf>
    <xf numFmtId="0" fontId="2299" fillId="0" borderId="2298" xfId="0" applyFont="1" applyBorder="1" applyAlignment="1">
      <alignment horizontal="right"/>
    </xf>
    <xf numFmtId="164" fontId="2300" fillId="0" borderId="2299" xfId="0" applyNumberFormat="1" applyFont="1" applyBorder="1" applyAlignment="1">
      <alignment horizontal="right"/>
    </xf>
    <xf numFmtId="164" fontId="2301" fillId="0" borderId="2300" xfId="0" applyNumberFormat="1" applyFont="1" applyBorder="1" applyAlignment="1">
      <alignment horizontal="right"/>
    </xf>
    <xf numFmtId="164" fontId="2302" fillId="0" borderId="2301" xfId="0" applyNumberFormat="1" applyFont="1" applyBorder="1" applyAlignment="1">
      <alignment horizontal="right"/>
    </xf>
    <xf numFmtId="164" fontId="2303" fillId="0" borderId="2302" xfId="0" applyNumberFormat="1" applyFont="1" applyBorder="1" applyAlignment="1">
      <alignment horizontal="right"/>
    </xf>
    <xf numFmtId="0" fontId="2304" fillId="0" borderId="2303" xfId="0" applyFont="1" applyBorder="1" applyAlignment="1">
      <alignment horizontal="right"/>
    </xf>
    <xf numFmtId="164" fontId="2305" fillId="0" borderId="2304" xfId="0" applyNumberFormat="1" applyFont="1" applyBorder="1" applyAlignment="1">
      <alignment horizontal="right"/>
    </xf>
    <xf numFmtId="164" fontId="2306" fillId="0" borderId="2305" xfId="0" applyNumberFormat="1" applyFont="1" applyBorder="1" applyAlignment="1">
      <alignment horizontal="right"/>
    </xf>
    <xf numFmtId="164" fontId="2307" fillId="0" borderId="2306" xfId="0" applyNumberFormat="1" applyFont="1" applyBorder="1" applyAlignment="1">
      <alignment horizontal="right"/>
    </xf>
    <xf numFmtId="164" fontId="2308" fillId="0" borderId="2307" xfId="0" applyNumberFormat="1" applyFont="1" applyBorder="1" applyAlignment="1">
      <alignment horizontal="right"/>
    </xf>
    <xf numFmtId="0" fontId="2309" fillId="0" borderId="2308" xfId="0" applyFont="1" applyBorder="1"/>
    <xf numFmtId="0" fontId="2310" fillId="0" borderId="2309" xfId="0" applyFont="1" applyBorder="1" applyAlignment="1">
      <alignment horizontal="right"/>
    </xf>
    <xf numFmtId="0" fontId="2311" fillId="0" borderId="2310" xfId="0" applyFont="1" applyBorder="1" applyAlignment="1">
      <alignment horizontal="right"/>
    </xf>
    <xf numFmtId="164" fontId="2312" fillId="0" borderId="2311" xfId="0" applyNumberFormat="1" applyFont="1" applyBorder="1" applyAlignment="1">
      <alignment horizontal="right"/>
    </xf>
    <xf numFmtId="164" fontId="2313" fillId="0" borderId="2312" xfId="0" applyNumberFormat="1" applyFont="1" applyBorder="1" applyAlignment="1">
      <alignment horizontal="right"/>
    </xf>
    <xf numFmtId="164" fontId="2314" fillId="0" borderId="2313" xfId="0" applyNumberFormat="1" applyFont="1" applyBorder="1" applyAlignment="1">
      <alignment horizontal="right"/>
    </xf>
    <xf numFmtId="164" fontId="2315" fillId="0" borderId="2314" xfId="0" applyNumberFormat="1" applyFont="1" applyBorder="1" applyAlignment="1">
      <alignment horizontal="right"/>
    </xf>
    <xf numFmtId="0" fontId="2316" fillId="0" borderId="2315" xfId="0" applyFont="1" applyBorder="1"/>
    <xf numFmtId="0" fontId="2321" fillId="0" borderId="2320" xfId="0" applyFont="1" applyBorder="1"/>
    <xf numFmtId="0" fontId="2322" fillId="0" borderId="2321" xfId="0" applyFont="1" applyBorder="1" applyAlignment="1">
      <alignment horizontal="right"/>
    </xf>
    <xf numFmtId="0" fontId="2323" fillId="0" borderId="2322" xfId="0" applyFont="1" applyBorder="1" applyAlignment="1">
      <alignment horizontal="right"/>
    </xf>
    <xf numFmtId="0" fontId="2324" fillId="0" borderId="2323" xfId="0" applyFont="1" applyBorder="1" applyAlignment="1">
      <alignment horizontal="right"/>
    </xf>
    <xf numFmtId="0" fontId="2325" fillId="0" borderId="2324" xfId="0" applyFont="1" applyBorder="1" applyAlignment="1">
      <alignment horizontal="right"/>
    </xf>
    <xf numFmtId="0" fontId="2326" fillId="0" borderId="2325" xfId="0" applyFont="1" applyBorder="1" applyAlignment="1">
      <alignment horizontal="right"/>
    </xf>
    <xf numFmtId="0" fontId="2327" fillId="0" borderId="2326" xfId="0" applyFont="1" applyBorder="1"/>
    <xf numFmtId="0" fontId="2328" fillId="0" borderId="2327" xfId="0" applyFont="1" applyBorder="1"/>
    <xf numFmtId="0" fontId="2329" fillId="0" borderId="2328" xfId="0" applyFont="1" applyBorder="1"/>
    <xf numFmtId="0" fontId="2330" fillId="0" borderId="2329" xfId="0" applyFont="1" applyBorder="1"/>
    <xf numFmtId="0" fontId="2331" fillId="0" borderId="2330" xfId="0" applyFont="1" applyBorder="1" applyAlignment="1">
      <alignment horizontal="right"/>
    </xf>
    <xf numFmtId="164" fontId="2332" fillId="0" borderId="2331" xfId="0" applyNumberFormat="1" applyFont="1" applyBorder="1" applyAlignment="1">
      <alignment horizontal="right"/>
    </xf>
    <xf numFmtId="164" fontId="2333" fillId="0" borderId="2332" xfId="0" applyNumberFormat="1" applyFont="1" applyBorder="1" applyAlignment="1">
      <alignment horizontal="right"/>
    </xf>
    <xf numFmtId="164" fontId="2334" fillId="0" borderId="2333" xfId="0" applyNumberFormat="1" applyFont="1" applyBorder="1" applyAlignment="1">
      <alignment horizontal="right"/>
    </xf>
    <xf numFmtId="164" fontId="2335" fillId="0" borderId="2334" xfId="0" applyNumberFormat="1" applyFont="1" applyBorder="1" applyAlignment="1">
      <alignment horizontal="right"/>
    </xf>
    <xf numFmtId="0" fontId="2336" fillId="0" borderId="2335" xfId="0" applyFont="1" applyBorder="1" applyAlignment="1">
      <alignment horizontal="right"/>
    </xf>
    <xf numFmtId="164" fontId="2337" fillId="0" borderId="2336" xfId="0" applyNumberFormat="1" applyFont="1" applyBorder="1" applyAlignment="1">
      <alignment horizontal="right"/>
    </xf>
    <xf numFmtId="164" fontId="2338" fillId="0" borderId="2337" xfId="0" applyNumberFormat="1" applyFont="1" applyBorder="1" applyAlignment="1">
      <alignment horizontal="right"/>
    </xf>
    <xf numFmtId="164" fontId="2339" fillId="0" borderId="2338" xfId="0" applyNumberFormat="1" applyFont="1" applyBorder="1" applyAlignment="1">
      <alignment horizontal="right"/>
    </xf>
    <xf numFmtId="164" fontId="2340" fillId="0" borderId="2339" xfId="0" applyNumberFormat="1" applyFont="1" applyBorder="1" applyAlignment="1">
      <alignment horizontal="right"/>
    </xf>
    <xf numFmtId="0" fontId="2341" fillId="0" borderId="2340" xfId="0" applyFont="1" applyBorder="1"/>
    <xf numFmtId="0" fontId="2342" fillId="0" borderId="2341" xfId="0" applyFont="1" applyBorder="1" applyAlignment="1">
      <alignment horizontal="right"/>
    </xf>
    <xf numFmtId="0" fontId="2343" fillId="0" borderId="2342" xfId="0" applyFont="1" applyBorder="1" applyAlignment="1">
      <alignment horizontal="right"/>
    </xf>
    <xf numFmtId="164" fontId="2344" fillId="0" borderId="2343" xfId="0" applyNumberFormat="1" applyFont="1" applyBorder="1" applyAlignment="1">
      <alignment horizontal="right"/>
    </xf>
    <xf numFmtId="164" fontId="2345" fillId="0" borderId="2344" xfId="0" applyNumberFormat="1" applyFont="1" applyBorder="1" applyAlignment="1">
      <alignment horizontal="right"/>
    </xf>
    <xf numFmtId="164" fontId="2346" fillId="0" borderId="2345" xfId="0" applyNumberFormat="1" applyFont="1" applyBorder="1" applyAlignment="1">
      <alignment horizontal="right"/>
    </xf>
    <xf numFmtId="164" fontId="2347" fillId="0" borderId="2346" xfId="0" applyNumberFormat="1" applyFont="1" applyBorder="1" applyAlignment="1">
      <alignment horizontal="right"/>
    </xf>
    <xf numFmtId="0" fontId="2348" fillId="0" borderId="2347" xfId="0" applyFont="1" applyBorder="1" applyAlignment="1">
      <alignment horizontal="right"/>
    </xf>
    <xf numFmtId="164" fontId="2349" fillId="0" borderId="2348" xfId="0" applyNumberFormat="1" applyFont="1" applyBorder="1" applyAlignment="1">
      <alignment horizontal="right"/>
    </xf>
    <xf numFmtId="164" fontId="2350" fillId="0" borderId="2349" xfId="0" applyNumberFormat="1" applyFont="1" applyBorder="1" applyAlignment="1">
      <alignment horizontal="right"/>
    </xf>
    <xf numFmtId="164" fontId="2351" fillId="0" borderId="2350" xfId="0" applyNumberFormat="1" applyFont="1" applyBorder="1" applyAlignment="1">
      <alignment horizontal="right"/>
    </xf>
    <xf numFmtId="164" fontId="2352" fillId="0" borderId="2351" xfId="0" applyNumberFormat="1" applyFont="1" applyBorder="1" applyAlignment="1">
      <alignment horizontal="right"/>
    </xf>
    <xf numFmtId="0" fontId="2353" fillId="0" borderId="2352" xfId="0" applyFont="1" applyBorder="1" applyAlignment="1">
      <alignment horizontal="right"/>
    </xf>
    <xf numFmtId="164" fontId="2354" fillId="0" borderId="2353" xfId="0" applyNumberFormat="1" applyFont="1" applyBorder="1" applyAlignment="1">
      <alignment horizontal="right"/>
    </xf>
    <xf numFmtId="164" fontId="2355" fillId="0" borderId="2354" xfId="0" applyNumberFormat="1" applyFont="1" applyBorder="1" applyAlignment="1">
      <alignment horizontal="right"/>
    </xf>
    <xf numFmtId="164" fontId="2356" fillId="0" borderId="2355" xfId="0" applyNumberFormat="1" applyFont="1" applyBorder="1" applyAlignment="1">
      <alignment horizontal="right"/>
    </xf>
    <xf numFmtId="164" fontId="2357" fillId="0" borderId="2356" xfId="0" applyNumberFormat="1" applyFont="1" applyBorder="1" applyAlignment="1">
      <alignment horizontal="right"/>
    </xf>
    <xf numFmtId="0" fontId="2358" fillId="0" borderId="2357" xfId="0" applyFont="1" applyBorder="1"/>
    <xf numFmtId="0" fontId="2359" fillId="0" borderId="2358" xfId="0" applyFont="1" applyBorder="1" applyAlignment="1">
      <alignment horizontal="right"/>
    </xf>
    <xf numFmtId="0" fontId="2360" fillId="0" borderId="2359" xfId="0" applyFont="1" applyBorder="1" applyAlignment="1">
      <alignment horizontal="right"/>
    </xf>
    <xf numFmtId="164" fontId="2361" fillId="0" borderId="2360" xfId="0" applyNumberFormat="1" applyFont="1" applyBorder="1" applyAlignment="1">
      <alignment horizontal="right"/>
    </xf>
    <xf numFmtId="164" fontId="2362" fillId="0" borderId="2361" xfId="0" applyNumberFormat="1" applyFont="1" applyBorder="1" applyAlignment="1">
      <alignment horizontal="right"/>
    </xf>
    <xf numFmtId="164" fontId="2363" fillId="0" borderId="2362" xfId="0" applyNumberFormat="1" applyFont="1" applyBorder="1" applyAlignment="1">
      <alignment horizontal="right"/>
    </xf>
    <xf numFmtId="164" fontId="2364" fillId="0" borderId="2363" xfId="0" applyNumberFormat="1" applyFont="1" applyBorder="1" applyAlignment="1">
      <alignment horizontal="right"/>
    </xf>
    <xf numFmtId="0" fontId="2365" fillId="0" borderId="2364" xfId="0" applyFont="1" applyBorder="1" applyAlignment="1">
      <alignment horizontal="right"/>
    </xf>
    <xf numFmtId="164" fontId="2366" fillId="0" borderId="2365" xfId="0" applyNumberFormat="1" applyFont="1" applyBorder="1" applyAlignment="1">
      <alignment horizontal="right"/>
    </xf>
    <xf numFmtId="164" fontId="2367" fillId="0" borderId="2366" xfId="0" applyNumberFormat="1" applyFont="1" applyBorder="1" applyAlignment="1">
      <alignment horizontal="right"/>
    </xf>
    <xf numFmtId="164" fontId="2368" fillId="0" borderId="2367" xfId="0" applyNumberFormat="1" applyFont="1" applyBorder="1" applyAlignment="1">
      <alignment horizontal="right"/>
    </xf>
    <xf numFmtId="164" fontId="2369" fillId="0" borderId="2368" xfId="0" applyNumberFormat="1" applyFont="1" applyBorder="1" applyAlignment="1">
      <alignment horizontal="right"/>
    </xf>
    <xf numFmtId="0" fontId="2370" fillId="0" borderId="2369" xfId="0" applyFont="1" applyBorder="1" applyAlignment="1">
      <alignment horizontal="right"/>
    </xf>
    <xf numFmtId="164" fontId="2371" fillId="0" borderId="2370" xfId="0" applyNumberFormat="1" applyFont="1" applyBorder="1" applyAlignment="1">
      <alignment horizontal="right"/>
    </xf>
    <xf numFmtId="164" fontId="2372" fillId="0" borderId="2371" xfId="0" applyNumberFormat="1" applyFont="1" applyBorder="1" applyAlignment="1">
      <alignment horizontal="right"/>
    </xf>
    <xf numFmtId="164" fontId="2373" fillId="0" borderId="2372" xfId="0" applyNumberFormat="1" applyFont="1" applyBorder="1" applyAlignment="1">
      <alignment horizontal="right"/>
    </xf>
    <xf numFmtId="164" fontId="2374" fillId="0" borderId="2373" xfId="0" applyNumberFormat="1" applyFont="1" applyBorder="1" applyAlignment="1">
      <alignment horizontal="right"/>
    </xf>
    <xf numFmtId="0" fontId="2375" fillId="0" borderId="2374" xfId="0" applyFont="1" applyBorder="1" applyAlignment="1">
      <alignment horizontal="right"/>
    </xf>
    <xf numFmtId="164" fontId="2376" fillId="0" borderId="2375" xfId="0" applyNumberFormat="1" applyFont="1" applyBorder="1" applyAlignment="1">
      <alignment horizontal="right"/>
    </xf>
    <xf numFmtId="164" fontId="2377" fillId="0" borderId="2376" xfId="0" applyNumberFormat="1" applyFont="1" applyBorder="1" applyAlignment="1">
      <alignment horizontal="right"/>
    </xf>
    <xf numFmtId="164" fontId="2378" fillId="0" borderId="2377" xfId="0" applyNumberFormat="1" applyFont="1" applyBorder="1" applyAlignment="1">
      <alignment horizontal="right"/>
    </xf>
    <xf numFmtId="164" fontId="2379" fillId="0" borderId="2378" xfId="0" applyNumberFormat="1" applyFont="1" applyBorder="1" applyAlignment="1">
      <alignment horizontal="right"/>
    </xf>
    <xf numFmtId="0" fontId="2380" fillId="0" borderId="2379" xfId="0" applyFont="1" applyBorder="1"/>
    <xf numFmtId="0" fontId="2381" fillId="0" borderId="2380" xfId="0" applyFont="1" applyBorder="1" applyAlignment="1">
      <alignment horizontal="right"/>
    </xf>
    <xf numFmtId="0" fontId="2382" fillId="0" borderId="2381" xfId="0" applyFont="1" applyBorder="1" applyAlignment="1">
      <alignment horizontal="right"/>
    </xf>
    <xf numFmtId="164" fontId="2383" fillId="0" borderId="2382" xfId="0" applyNumberFormat="1" applyFont="1" applyBorder="1" applyAlignment="1">
      <alignment horizontal="right"/>
    </xf>
    <xf numFmtId="164" fontId="2384" fillId="0" borderId="2383" xfId="0" applyNumberFormat="1" applyFont="1" applyBorder="1" applyAlignment="1">
      <alignment horizontal="right"/>
    </xf>
    <xf numFmtId="164" fontId="2385" fillId="0" borderId="2384" xfId="0" applyNumberFormat="1" applyFont="1" applyBorder="1" applyAlignment="1">
      <alignment horizontal="right"/>
    </xf>
    <xf numFmtId="164" fontId="2386" fillId="0" borderId="2385" xfId="0" applyNumberFormat="1" applyFont="1" applyBorder="1" applyAlignment="1">
      <alignment horizontal="right"/>
    </xf>
    <xf numFmtId="0" fontId="2387" fillId="0" borderId="2386" xfId="0" applyFont="1" applyBorder="1" applyAlignment="1">
      <alignment horizontal="right"/>
    </xf>
    <xf numFmtId="164" fontId="2388" fillId="0" borderId="2387" xfId="0" applyNumberFormat="1" applyFont="1" applyBorder="1" applyAlignment="1">
      <alignment horizontal="right"/>
    </xf>
    <xf numFmtId="164" fontId="2389" fillId="0" borderId="2388" xfId="0" applyNumberFormat="1" applyFont="1" applyBorder="1" applyAlignment="1">
      <alignment horizontal="right"/>
    </xf>
    <xf numFmtId="164" fontId="2390" fillId="0" borderId="2389" xfId="0" applyNumberFormat="1" applyFont="1" applyBorder="1" applyAlignment="1">
      <alignment horizontal="right"/>
    </xf>
    <xf numFmtId="164" fontId="2391" fillId="0" borderId="2390" xfId="0" applyNumberFormat="1" applyFont="1" applyBorder="1" applyAlignment="1">
      <alignment horizontal="right"/>
    </xf>
    <xf numFmtId="0" fontId="2392" fillId="0" borderId="2391" xfId="0" applyFont="1" applyBorder="1"/>
    <xf numFmtId="0" fontId="2393" fillId="0" borderId="2392" xfId="0" applyFont="1" applyBorder="1" applyAlignment="1">
      <alignment horizontal="right"/>
    </xf>
    <xf numFmtId="0" fontId="2394" fillId="0" borderId="2393" xfId="0" applyFont="1" applyBorder="1" applyAlignment="1">
      <alignment horizontal="right"/>
    </xf>
    <xf numFmtId="164" fontId="2395" fillId="0" borderId="2394" xfId="0" applyNumberFormat="1" applyFont="1" applyBorder="1" applyAlignment="1">
      <alignment horizontal="right"/>
    </xf>
    <xf numFmtId="164" fontId="2396" fillId="0" borderId="2395" xfId="0" applyNumberFormat="1" applyFont="1" applyBorder="1" applyAlignment="1">
      <alignment horizontal="right"/>
    </xf>
    <xf numFmtId="164" fontId="2397" fillId="0" borderId="2396" xfId="0" applyNumberFormat="1" applyFont="1" applyBorder="1" applyAlignment="1">
      <alignment horizontal="right"/>
    </xf>
    <xf numFmtId="164" fontId="2398" fillId="0" borderId="2397" xfId="0" applyNumberFormat="1" applyFont="1" applyBorder="1" applyAlignment="1">
      <alignment horizontal="right"/>
    </xf>
    <xf numFmtId="0" fontId="2399" fillId="0" borderId="2398" xfId="0" applyFont="1" applyBorder="1" applyAlignment="1">
      <alignment horizontal="right"/>
    </xf>
    <xf numFmtId="164" fontId="2400" fillId="0" borderId="2399" xfId="0" applyNumberFormat="1" applyFont="1" applyBorder="1" applyAlignment="1">
      <alignment horizontal="right"/>
    </xf>
    <xf numFmtId="164" fontId="2401" fillId="0" borderId="2400" xfId="0" applyNumberFormat="1" applyFont="1" applyBorder="1" applyAlignment="1">
      <alignment horizontal="right"/>
    </xf>
    <xf numFmtId="164" fontId="2402" fillId="0" borderId="2401" xfId="0" applyNumberFormat="1" applyFont="1" applyBorder="1" applyAlignment="1">
      <alignment horizontal="right"/>
    </xf>
    <xf numFmtId="164" fontId="2403" fillId="0" borderId="2402" xfId="0" applyNumberFormat="1" applyFont="1" applyBorder="1" applyAlignment="1">
      <alignment horizontal="right"/>
    </xf>
    <xf numFmtId="0" fontId="2404" fillId="0" borderId="2403" xfId="0" applyFont="1" applyBorder="1"/>
    <xf numFmtId="0" fontId="2405" fillId="0" borderId="2404" xfId="0" applyFont="1" applyBorder="1" applyAlignment="1">
      <alignment horizontal="right"/>
    </xf>
    <xf numFmtId="0" fontId="2406" fillId="0" borderId="2405" xfId="0" applyFont="1" applyBorder="1" applyAlignment="1">
      <alignment horizontal="right"/>
    </xf>
    <xf numFmtId="164" fontId="2407" fillId="0" borderId="2406" xfId="0" applyNumberFormat="1" applyFont="1" applyBorder="1" applyAlignment="1">
      <alignment horizontal="right"/>
    </xf>
    <xf numFmtId="164" fontId="2408" fillId="0" borderId="2407" xfId="0" applyNumberFormat="1" applyFont="1" applyBorder="1" applyAlignment="1">
      <alignment horizontal="right"/>
    </xf>
    <xf numFmtId="164" fontId="2409" fillId="0" borderId="2408" xfId="0" applyNumberFormat="1" applyFont="1" applyBorder="1" applyAlignment="1">
      <alignment horizontal="right"/>
    </xf>
    <xf numFmtId="164" fontId="2410" fillId="0" borderId="2409" xfId="0" applyNumberFormat="1" applyFont="1" applyBorder="1" applyAlignment="1">
      <alignment horizontal="right"/>
    </xf>
    <xf numFmtId="0" fontId="2411" fillId="0" borderId="2410" xfId="0" applyFont="1" applyBorder="1" applyAlignment="1">
      <alignment horizontal="right"/>
    </xf>
    <xf numFmtId="164" fontId="2412" fillId="0" borderId="2411" xfId="0" applyNumberFormat="1" applyFont="1" applyBorder="1" applyAlignment="1">
      <alignment horizontal="right"/>
    </xf>
    <xf numFmtId="164" fontId="2413" fillId="0" borderId="2412" xfId="0" applyNumberFormat="1" applyFont="1" applyBorder="1" applyAlignment="1">
      <alignment horizontal="right"/>
    </xf>
    <xf numFmtId="164" fontId="2414" fillId="0" borderId="2413" xfId="0" applyNumberFormat="1" applyFont="1" applyBorder="1" applyAlignment="1">
      <alignment horizontal="right"/>
    </xf>
    <xf numFmtId="164" fontId="2415" fillId="0" borderId="2414" xfId="0" applyNumberFormat="1" applyFont="1" applyBorder="1" applyAlignment="1">
      <alignment horizontal="right"/>
    </xf>
    <xf numFmtId="0" fontId="2416" fillId="0" borderId="2415" xfId="0" applyFont="1" applyBorder="1"/>
    <xf numFmtId="0" fontId="2417" fillId="0" borderId="2416" xfId="0" applyFont="1" applyBorder="1" applyAlignment="1">
      <alignment horizontal="right"/>
    </xf>
    <xf numFmtId="0" fontId="2418" fillId="0" borderId="2417" xfId="0" applyFont="1" applyBorder="1" applyAlignment="1">
      <alignment horizontal="right"/>
    </xf>
    <xf numFmtId="164" fontId="2419" fillId="0" borderId="2418" xfId="0" applyNumberFormat="1" applyFont="1" applyBorder="1" applyAlignment="1">
      <alignment horizontal="right"/>
    </xf>
    <xf numFmtId="164" fontId="2420" fillId="0" borderId="2419" xfId="0" applyNumberFormat="1" applyFont="1" applyBorder="1" applyAlignment="1">
      <alignment horizontal="right"/>
    </xf>
    <xf numFmtId="164" fontId="2421" fillId="0" borderId="2420" xfId="0" applyNumberFormat="1" applyFont="1" applyBorder="1" applyAlignment="1">
      <alignment horizontal="right"/>
    </xf>
    <xf numFmtId="164" fontId="2422" fillId="0" borderId="2421" xfId="0" applyNumberFormat="1" applyFont="1" applyBorder="1" applyAlignment="1">
      <alignment horizontal="right"/>
    </xf>
    <xf numFmtId="0" fontId="2423" fillId="0" borderId="2422" xfId="0" applyFont="1" applyBorder="1" applyAlignment="1">
      <alignment horizontal="right"/>
    </xf>
    <xf numFmtId="164" fontId="2424" fillId="0" borderId="2423" xfId="0" applyNumberFormat="1" applyFont="1" applyBorder="1" applyAlignment="1">
      <alignment horizontal="right"/>
    </xf>
    <xf numFmtId="164" fontId="2425" fillId="0" borderId="2424" xfId="0" applyNumberFormat="1" applyFont="1" applyBorder="1" applyAlignment="1">
      <alignment horizontal="right"/>
    </xf>
    <xf numFmtId="164" fontId="2426" fillId="0" borderId="2425" xfId="0" applyNumberFormat="1" applyFont="1" applyBorder="1" applyAlignment="1">
      <alignment horizontal="right"/>
    </xf>
    <xf numFmtId="164" fontId="2427" fillId="0" borderId="2426" xfId="0" applyNumberFormat="1" applyFont="1" applyBorder="1" applyAlignment="1">
      <alignment horizontal="right"/>
    </xf>
    <xf numFmtId="0" fontId="2428" fillId="0" borderId="2427" xfId="0" applyFont="1" applyBorder="1"/>
    <xf numFmtId="0" fontId="2429" fillId="0" borderId="2428" xfId="0" applyFont="1" applyBorder="1" applyAlignment="1">
      <alignment horizontal="right"/>
    </xf>
    <xf numFmtId="0" fontId="2430" fillId="0" borderId="2429" xfId="0" applyFont="1" applyBorder="1" applyAlignment="1">
      <alignment horizontal="right"/>
    </xf>
    <xf numFmtId="164" fontId="2431" fillId="0" borderId="2430" xfId="0" applyNumberFormat="1" applyFont="1" applyBorder="1" applyAlignment="1">
      <alignment horizontal="right"/>
    </xf>
    <xf numFmtId="164" fontId="2432" fillId="0" borderId="2431" xfId="0" applyNumberFormat="1" applyFont="1" applyBorder="1" applyAlignment="1">
      <alignment horizontal="right"/>
    </xf>
    <xf numFmtId="164" fontId="2433" fillId="0" borderId="2432" xfId="0" applyNumberFormat="1" applyFont="1" applyBorder="1" applyAlignment="1">
      <alignment horizontal="right"/>
    </xf>
    <xf numFmtId="164" fontId="2434" fillId="0" borderId="2433" xfId="0" applyNumberFormat="1" applyFont="1" applyBorder="1" applyAlignment="1">
      <alignment horizontal="right"/>
    </xf>
    <xf numFmtId="0" fontId="2435" fillId="0" borderId="2434" xfId="0" applyFont="1" applyBorder="1" applyAlignment="1">
      <alignment horizontal="right"/>
    </xf>
    <xf numFmtId="164" fontId="2436" fillId="0" borderId="2435" xfId="0" applyNumberFormat="1" applyFont="1" applyBorder="1" applyAlignment="1">
      <alignment horizontal="right"/>
    </xf>
    <xf numFmtId="164" fontId="2437" fillId="0" borderId="2436" xfId="0" applyNumberFormat="1" applyFont="1" applyBorder="1" applyAlignment="1">
      <alignment horizontal="right"/>
    </xf>
    <xf numFmtId="164" fontId="2438" fillId="0" borderId="2437" xfId="0" applyNumberFormat="1" applyFont="1" applyBorder="1" applyAlignment="1">
      <alignment horizontal="right"/>
    </xf>
    <xf numFmtId="164" fontId="2439" fillId="0" borderId="2438" xfId="0" applyNumberFormat="1" applyFont="1" applyBorder="1" applyAlignment="1">
      <alignment horizontal="right"/>
    </xf>
    <xf numFmtId="0" fontId="2440" fillId="0" borderId="2439" xfId="0" applyFont="1" applyBorder="1" applyAlignment="1">
      <alignment horizontal="right"/>
    </xf>
    <xf numFmtId="164" fontId="2441" fillId="0" borderId="2440" xfId="0" applyNumberFormat="1" applyFont="1" applyBorder="1" applyAlignment="1">
      <alignment horizontal="right"/>
    </xf>
    <xf numFmtId="164" fontId="2442" fillId="0" borderId="2441" xfId="0" applyNumberFormat="1" applyFont="1" applyBorder="1" applyAlignment="1">
      <alignment horizontal="right"/>
    </xf>
    <xf numFmtId="164" fontId="2443" fillId="0" borderId="2442" xfId="0" applyNumberFormat="1" applyFont="1" applyBorder="1" applyAlignment="1">
      <alignment horizontal="right"/>
    </xf>
    <xf numFmtId="164" fontId="2444" fillId="0" borderId="2443" xfId="0" applyNumberFormat="1" applyFont="1" applyBorder="1" applyAlignment="1">
      <alignment horizontal="right"/>
    </xf>
    <xf numFmtId="0" fontId="2445" fillId="0" borderId="2444" xfId="0" applyFont="1" applyBorder="1"/>
    <xf numFmtId="0" fontId="2446" fillId="0" borderId="2445" xfId="0" applyFont="1" applyBorder="1" applyAlignment="1">
      <alignment horizontal="right"/>
    </xf>
    <xf numFmtId="0" fontId="2447" fillId="0" borderId="2446" xfId="0" applyFont="1" applyBorder="1" applyAlignment="1">
      <alignment horizontal="right"/>
    </xf>
    <xf numFmtId="164" fontId="2448" fillId="0" borderId="2447" xfId="0" applyNumberFormat="1" applyFont="1" applyBorder="1" applyAlignment="1">
      <alignment horizontal="right"/>
    </xf>
    <xf numFmtId="164" fontId="2449" fillId="0" borderId="2448" xfId="0" applyNumberFormat="1" applyFont="1" applyBorder="1" applyAlignment="1">
      <alignment horizontal="right"/>
    </xf>
    <xf numFmtId="164" fontId="2450" fillId="0" borderId="2449" xfId="0" applyNumberFormat="1" applyFont="1" applyBorder="1" applyAlignment="1">
      <alignment horizontal="right"/>
    </xf>
    <xf numFmtId="164" fontId="2451" fillId="0" borderId="2450" xfId="0" applyNumberFormat="1" applyFont="1" applyBorder="1" applyAlignment="1">
      <alignment horizontal="right"/>
    </xf>
    <xf numFmtId="0" fontId="2452" fillId="0" borderId="2451" xfId="0" applyFont="1" applyBorder="1" applyAlignment="1">
      <alignment horizontal="right"/>
    </xf>
    <xf numFmtId="164" fontId="2453" fillId="0" borderId="2452" xfId="0" applyNumberFormat="1" applyFont="1" applyBorder="1" applyAlignment="1">
      <alignment horizontal="right"/>
    </xf>
    <xf numFmtId="164" fontId="2454" fillId="0" borderId="2453" xfId="0" applyNumberFormat="1" applyFont="1" applyBorder="1" applyAlignment="1">
      <alignment horizontal="right"/>
    </xf>
    <xf numFmtId="164" fontId="2455" fillId="0" borderId="2454" xfId="0" applyNumberFormat="1" applyFont="1" applyBorder="1" applyAlignment="1">
      <alignment horizontal="right"/>
    </xf>
    <xf numFmtId="164" fontId="2456" fillId="0" borderId="2455" xfId="0" applyNumberFormat="1" applyFont="1" applyBorder="1" applyAlignment="1">
      <alignment horizontal="right"/>
    </xf>
    <xf numFmtId="0" fontId="2457" fillId="0" borderId="2456" xfId="0" applyFont="1" applyBorder="1" applyAlignment="1">
      <alignment horizontal="right"/>
    </xf>
    <xf numFmtId="164" fontId="2458" fillId="0" borderId="2457" xfId="0" applyNumberFormat="1" applyFont="1" applyBorder="1" applyAlignment="1">
      <alignment horizontal="right"/>
    </xf>
    <xf numFmtId="164" fontId="2459" fillId="0" borderId="2458" xfId="0" applyNumberFormat="1" applyFont="1" applyBorder="1" applyAlignment="1">
      <alignment horizontal="right"/>
    </xf>
    <xf numFmtId="164" fontId="2460" fillId="0" borderId="2459" xfId="0" applyNumberFormat="1" applyFont="1" applyBorder="1" applyAlignment="1">
      <alignment horizontal="right"/>
    </xf>
    <xf numFmtId="164" fontId="2461" fillId="0" borderId="2460" xfId="0" applyNumberFormat="1" applyFont="1" applyBorder="1" applyAlignment="1">
      <alignment horizontal="right"/>
    </xf>
    <xf numFmtId="0" fontId="2462" fillId="0" borderId="2461" xfId="0" applyFont="1" applyBorder="1"/>
    <xf numFmtId="0" fontId="2463" fillId="0" borderId="2462" xfId="0" applyFont="1" applyBorder="1" applyAlignment="1">
      <alignment horizontal="right"/>
    </xf>
    <xf numFmtId="0" fontId="2464" fillId="0" borderId="2463" xfId="0" applyFont="1" applyBorder="1" applyAlignment="1">
      <alignment horizontal="right"/>
    </xf>
    <xf numFmtId="164" fontId="2465" fillId="0" borderId="2464" xfId="0" applyNumberFormat="1" applyFont="1" applyBorder="1" applyAlignment="1">
      <alignment horizontal="right"/>
    </xf>
    <xf numFmtId="164" fontId="2466" fillId="0" borderId="2465" xfId="0" applyNumberFormat="1" applyFont="1" applyBorder="1" applyAlignment="1">
      <alignment horizontal="right"/>
    </xf>
    <xf numFmtId="164" fontId="2467" fillId="0" borderId="2466" xfId="0" applyNumberFormat="1" applyFont="1" applyBorder="1" applyAlignment="1">
      <alignment horizontal="right"/>
    </xf>
    <xf numFmtId="164" fontId="2468" fillId="0" borderId="2467" xfId="0" applyNumberFormat="1" applyFont="1" applyBorder="1" applyAlignment="1">
      <alignment horizontal="right"/>
    </xf>
    <xf numFmtId="0" fontId="2469" fillId="0" borderId="2468" xfId="0" applyFont="1" applyBorder="1" applyAlignment="1">
      <alignment horizontal="right"/>
    </xf>
    <xf numFmtId="164" fontId="2470" fillId="0" borderId="2469" xfId="0" applyNumberFormat="1" applyFont="1" applyBorder="1" applyAlignment="1">
      <alignment horizontal="right"/>
    </xf>
    <xf numFmtId="164" fontId="2471" fillId="0" borderId="2470" xfId="0" applyNumberFormat="1" applyFont="1" applyBorder="1" applyAlignment="1">
      <alignment horizontal="right"/>
    </xf>
    <xf numFmtId="164" fontId="2472" fillId="0" borderId="2471" xfId="0" applyNumberFormat="1" applyFont="1" applyBorder="1" applyAlignment="1">
      <alignment horizontal="right"/>
    </xf>
    <xf numFmtId="164" fontId="2473" fillId="0" borderId="2472" xfId="0" applyNumberFormat="1" applyFont="1" applyBorder="1" applyAlignment="1">
      <alignment horizontal="right"/>
    </xf>
    <xf numFmtId="0" fontId="2474" fillId="0" borderId="2473" xfId="0" applyFont="1" applyBorder="1" applyAlignment="1">
      <alignment horizontal="right"/>
    </xf>
    <xf numFmtId="164" fontId="2475" fillId="0" borderId="2474" xfId="0" applyNumberFormat="1" applyFont="1" applyBorder="1" applyAlignment="1">
      <alignment horizontal="right"/>
    </xf>
    <xf numFmtId="164" fontId="2476" fillId="0" borderId="2475" xfId="0" applyNumberFormat="1" applyFont="1" applyBorder="1" applyAlignment="1">
      <alignment horizontal="right"/>
    </xf>
    <xf numFmtId="164" fontId="2477" fillId="0" borderId="2476" xfId="0" applyNumberFormat="1" applyFont="1" applyBorder="1" applyAlignment="1">
      <alignment horizontal="right"/>
    </xf>
    <xf numFmtId="164" fontId="2478" fillId="0" borderId="2477" xfId="0" applyNumberFormat="1" applyFont="1" applyBorder="1" applyAlignment="1">
      <alignment horizontal="right"/>
    </xf>
    <xf numFmtId="0" fontId="2479" fillId="0" borderId="2478" xfId="0" applyFont="1" applyBorder="1" applyAlignment="1">
      <alignment horizontal="right"/>
    </xf>
    <xf numFmtId="164" fontId="2480" fillId="0" borderId="2479" xfId="0" applyNumberFormat="1" applyFont="1" applyBorder="1" applyAlignment="1">
      <alignment horizontal="right"/>
    </xf>
    <xf numFmtId="164" fontId="2481" fillId="0" borderId="2480" xfId="0" applyNumberFormat="1" applyFont="1" applyBorder="1" applyAlignment="1">
      <alignment horizontal="right"/>
    </xf>
    <xf numFmtId="164" fontId="2482" fillId="0" borderId="2481" xfId="0" applyNumberFormat="1" applyFont="1" applyBorder="1" applyAlignment="1">
      <alignment horizontal="right"/>
    </xf>
    <xf numFmtId="164" fontId="2483" fillId="0" borderId="2482" xfId="0" applyNumberFormat="1" applyFont="1" applyBorder="1" applyAlignment="1">
      <alignment horizontal="right"/>
    </xf>
    <xf numFmtId="0" fontId="2484" fillId="0" borderId="2483" xfId="0" applyFont="1" applyBorder="1" applyAlignment="1">
      <alignment horizontal="right"/>
    </xf>
    <xf numFmtId="164" fontId="2485" fillId="0" borderId="2484" xfId="0" applyNumberFormat="1" applyFont="1" applyBorder="1" applyAlignment="1">
      <alignment horizontal="right"/>
    </xf>
    <xf numFmtId="164" fontId="2486" fillId="0" borderId="2485" xfId="0" applyNumberFormat="1" applyFont="1" applyBorder="1" applyAlignment="1">
      <alignment horizontal="right"/>
    </xf>
    <xf numFmtId="164" fontId="2487" fillId="0" borderId="2486" xfId="0" applyNumberFormat="1" applyFont="1" applyBorder="1" applyAlignment="1">
      <alignment horizontal="right"/>
    </xf>
    <xf numFmtId="164" fontId="2488" fillId="0" borderId="2487" xfId="0" applyNumberFormat="1" applyFont="1" applyBorder="1" applyAlignment="1">
      <alignment horizontal="right"/>
    </xf>
    <xf numFmtId="0" fontId="2489" fillId="0" borderId="2488" xfId="0" applyFont="1" applyBorder="1"/>
    <xf numFmtId="0" fontId="2490" fillId="0" borderId="2489" xfId="0" applyFont="1" applyBorder="1" applyAlignment="1">
      <alignment horizontal="right"/>
    </xf>
    <xf numFmtId="0" fontId="2491" fillId="0" borderId="2490" xfId="0" applyFont="1" applyBorder="1" applyAlignment="1">
      <alignment horizontal="right"/>
    </xf>
    <xf numFmtId="164" fontId="2492" fillId="0" borderId="2491" xfId="0" applyNumberFormat="1" applyFont="1" applyBorder="1" applyAlignment="1">
      <alignment horizontal="right"/>
    </xf>
    <xf numFmtId="164" fontId="2493" fillId="0" borderId="2492" xfId="0" applyNumberFormat="1" applyFont="1" applyBorder="1" applyAlignment="1">
      <alignment horizontal="right"/>
    </xf>
    <xf numFmtId="164" fontId="2494" fillId="0" borderId="2493" xfId="0" applyNumberFormat="1" applyFont="1" applyBorder="1" applyAlignment="1">
      <alignment horizontal="right"/>
    </xf>
    <xf numFmtId="164" fontId="2495" fillId="0" borderId="2494" xfId="0" applyNumberFormat="1" applyFont="1" applyBorder="1" applyAlignment="1">
      <alignment horizontal="right"/>
    </xf>
    <xf numFmtId="0" fontId="2496" fillId="0" borderId="2495" xfId="0" applyFont="1" applyBorder="1" applyAlignment="1">
      <alignment horizontal="right"/>
    </xf>
    <xf numFmtId="164" fontId="2497" fillId="0" borderId="2496" xfId="0" applyNumberFormat="1" applyFont="1" applyBorder="1" applyAlignment="1">
      <alignment horizontal="right"/>
    </xf>
    <xf numFmtId="164" fontId="2498" fillId="0" borderId="2497" xfId="0" applyNumberFormat="1" applyFont="1" applyBorder="1" applyAlignment="1">
      <alignment horizontal="right"/>
    </xf>
    <xf numFmtId="164" fontId="2499" fillId="0" borderId="2498" xfId="0" applyNumberFormat="1" applyFont="1" applyBorder="1" applyAlignment="1">
      <alignment horizontal="right"/>
    </xf>
    <xf numFmtId="164" fontId="2500" fillId="0" borderId="2499" xfId="0" applyNumberFormat="1" applyFont="1" applyBorder="1" applyAlignment="1">
      <alignment horizontal="right"/>
    </xf>
    <xf numFmtId="0" fontId="2501" fillId="0" borderId="2500" xfId="0" applyFont="1" applyBorder="1" applyAlignment="1">
      <alignment horizontal="right"/>
    </xf>
    <xf numFmtId="164" fontId="2502" fillId="0" borderId="2501" xfId="0" applyNumberFormat="1" applyFont="1" applyBorder="1" applyAlignment="1">
      <alignment horizontal="right"/>
    </xf>
    <xf numFmtId="164" fontId="2503" fillId="0" borderId="2502" xfId="0" applyNumberFormat="1" applyFont="1" applyBorder="1" applyAlignment="1">
      <alignment horizontal="right"/>
    </xf>
    <xf numFmtId="164" fontId="2504" fillId="0" borderId="2503" xfId="0" applyNumberFormat="1" applyFont="1" applyBorder="1" applyAlignment="1">
      <alignment horizontal="right"/>
    </xf>
    <xf numFmtId="164" fontId="2505" fillId="0" borderId="2504" xfId="0" applyNumberFormat="1" applyFont="1" applyBorder="1" applyAlignment="1">
      <alignment horizontal="right"/>
    </xf>
    <xf numFmtId="0" fontId="2506" fillId="0" borderId="2505" xfId="0" applyFont="1" applyBorder="1"/>
    <xf numFmtId="0" fontId="2507" fillId="0" borderId="2506" xfId="0" applyFont="1" applyBorder="1" applyAlignment="1">
      <alignment horizontal="right"/>
    </xf>
    <xf numFmtId="0" fontId="2508" fillId="0" borderId="2507" xfId="0" applyFont="1" applyBorder="1" applyAlignment="1">
      <alignment horizontal="right"/>
    </xf>
    <xf numFmtId="164" fontId="2509" fillId="0" borderId="2508" xfId="0" applyNumberFormat="1" applyFont="1" applyBorder="1" applyAlignment="1">
      <alignment horizontal="right"/>
    </xf>
    <xf numFmtId="164" fontId="2510" fillId="0" borderId="2509" xfId="0" applyNumberFormat="1" applyFont="1" applyBorder="1" applyAlignment="1">
      <alignment horizontal="right"/>
    </xf>
    <xf numFmtId="164" fontId="2511" fillId="0" borderId="2510" xfId="0" applyNumberFormat="1" applyFont="1" applyBorder="1" applyAlignment="1">
      <alignment horizontal="right"/>
    </xf>
    <xf numFmtId="164" fontId="2512" fillId="0" borderId="2511" xfId="0" applyNumberFormat="1" applyFont="1" applyBorder="1" applyAlignment="1">
      <alignment horizontal="right"/>
    </xf>
    <xf numFmtId="0" fontId="2513" fillId="0" borderId="2512" xfId="0" applyFont="1" applyBorder="1" applyAlignment="1">
      <alignment horizontal="right"/>
    </xf>
    <xf numFmtId="164" fontId="2514" fillId="0" borderId="2513" xfId="0" applyNumberFormat="1" applyFont="1" applyBorder="1" applyAlignment="1">
      <alignment horizontal="right"/>
    </xf>
    <xf numFmtId="164" fontId="2515" fillId="0" borderId="2514" xfId="0" applyNumberFormat="1" applyFont="1" applyBorder="1" applyAlignment="1">
      <alignment horizontal="right"/>
    </xf>
    <xf numFmtId="164" fontId="2516" fillId="0" borderId="2515" xfId="0" applyNumberFormat="1" applyFont="1" applyBorder="1" applyAlignment="1">
      <alignment horizontal="right"/>
    </xf>
    <xf numFmtId="164" fontId="2517" fillId="0" borderId="2516" xfId="0" applyNumberFormat="1" applyFont="1" applyBorder="1" applyAlignment="1">
      <alignment horizontal="right"/>
    </xf>
    <xf numFmtId="0" fontId="2518" fillId="0" borderId="2517" xfId="0" applyFont="1" applyBorder="1" applyAlignment="1">
      <alignment horizontal="right"/>
    </xf>
    <xf numFmtId="164" fontId="2519" fillId="0" borderId="2518" xfId="0" applyNumberFormat="1" applyFont="1" applyBorder="1" applyAlignment="1">
      <alignment horizontal="right"/>
    </xf>
    <xf numFmtId="164" fontId="2520" fillId="0" borderId="2519" xfId="0" applyNumberFormat="1" applyFont="1" applyBorder="1" applyAlignment="1">
      <alignment horizontal="right"/>
    </xf>
    <xf numFmtId="164" fontId="2521" fillId="0" borderId="2520" xfId="0" applyNumberFormat="1" applyFont="1" applyBorder="1" applyAlignment="1">
      <alignment horizontal="right"/>
    </xf>
    <xf numFmtId="164" fontId="2522" fillId="0" borderId="2521" xfId="0" applyNumberFormat="1" applyFont="1" applyBorder="1" applyAlignment="1">
      <alignment horizontal="right"/>
    </xf>
    <xf numFmtId="0" fontId="2523" fillId="0" borderId="2522" xfId="0" applyFont="1" applyBorder="1"/>
    <xf numFmtId="0" fontId="2524" fillId="0" borderId="2523" xfId="0" applyFont="1" applyBorder="1" applyAlignment="1">
      <alignment horizontal="right"/>
    </xf>
    <xf numFmtId="0" fontId="2525" fillId="0" borderId="2524" xfId="0" applyFont="1" applyBorder="1" applyAlignment="1">
      <alignment horizontal="right"/>
    </xf>
    <xf numFmtId="164" fontId="2526" fillId="0" borderId="2525" xfId="0" applyNumberFormat="1" applyFont="1" applyBorder="1" applyAlignment="1">
      <alignment horizontal="right"/>
    </xf>
    <xf numFmtId="164" fontId="2527" fillId="0" borderId="2526" xfId="0" applyNumberFormat="1" applyFont="1" applyBorder="1" applyAlignment="1">
      <alignment horizontal="right"/>
    </xf>
    <xf numFmtId="164" fontId="2528" fillId="0" borderId="2527" xfId="0" applyNumberFormat="1" applyFont="1" applyBorder="1" applyAlignment="1">
      <alignment horizontal="right"/>
    </xf>
    <xf numFmtId="164" fontId="2529" fillId="0" borderId="2528" xfId="0" applyNumberFormat="1" applyFont="1" applyBorder="1" applyAlignment="1">
      <alignment horizontal="right"/>
    </xf>
    <xf numFmtId="0" fontId="2530" fillId="0" borderId="2529" xfId="0" applyFont="1" applyBorder="1" applyAlignment="1">
      <alignment horizontal="right"/>
    </xf>
    <xf numFmtId="164" fontId="2531" fillId="0" borderId="2530" xfId="0" applyNumberFormat="1" applyFont="1" applyBorder="1" applyAlignment="1">
      <alignment horizontal="right"/>
    </xf>
    <xf numFmtId="164" fontId="2532" fillId="0" borderId="2531" xfId="0" applyNumberFormat="1" applyFont="1" applyBorder="1" applyAlignment="1">
      <alignment horizontal="right"/>
    </xf>
    <xf numFmtId="164" fontId="2533" fillId="0" borderId="2532" xfId="0" applyNumberFormat="1" applyFont="1" applyBorder="1" applyAlignment="1">
      <alignment horizontal="right"/>
    </xf>
    <xf numFmtId="164" fontId="2534" fillId="0" borderId="2533" xfId="0" applyNumberFormat="1" applyFont="1" applyBorder="1" applyAlignment="1">
      <alignment horizontal="right"/>
    </xf>
    <xf numFmtId="0" fontId="2535" fillId="0" borderId="2534" xfId="0" applyFont="1" applyBorder="1" applyAlignment="1">
      <alignment horizontal="right"/>
    </xf>
    <xf numFmtId="164" fontId="2536" fillId="0" borderId="2535" xfId="0" applyNumberFormat="1" applyFont="1" applyBorder="1" applyAlignment="1">
      <alignment horizontal="right"/>
    </xf>
    <xf numFmtId="164" fontId="2537" fillId="0" borderId="2536" xfId="0" applyNumberFormat="1" applyFont="1" applyBorder="1" applyAlignment="1">
      <alignment horizontal="right"/>
    </xf>
    <xf numFmtId="164" fontId="2538" fillId="0" borderId="2537" xfId="0" applyNumberFormat="1" applyFont="1" applyBorder="1" applyAlignment="1">
      <alignment horizontal="right"/>
    </xf>
    <xf numFmtId="164" fontId="2539" fillId="0" borderId="2538" xfId="0" applyNumberFormat="1" applyFont="1" applyBorder="1" applyAlignment="1">
      <alignment horizontal="right"/>
    </xf>
    <xf numFmtId="0" fontId="2540" fillId="0" borderId="2539" xfId="0" applyFont="1" applyBorder="1" applyAlignment="1">
      <alignment horizontal="right"/>
    </xf>
    <xf numFmtId="164" fontId="2541" fillId="0" borderId="2540" xfId="0" applyNumberFormat="1" applyFont="1" applyBorder="1" applyAlignment="1">
      <alignment horizontal="right"/>
    </xf>
    <xf numFmtId="164" fontId="2542" fillId="0" borderId="2541" xfId="0" applyNumberFormat="1" applyFont="1" applyBorder="1" applyAlignment="1">
      <alignment horizontal="right"/>
    </xf>
    <xf numFmtId="164" fontId="2543" fillId="0" borderId="2542" xfId="0" applyNumberFormat="1" applyFont="1" applyBorder="1" applyAlignment="1">
      <alignment horizontal="right"/>
    </xf>
    <xf numFmtId="164" fontId="2544" fillId="0" borderId="2543" xfId="0" applyNumberFormat="1" applyFont="1" applyBorder="1" applyAlignment="1">
      <alignment horizontal="right"/>
    </xf>
    <xf numFmtId="0" fontId="2545" fillId="0" borderId="2544" xfId="0" applyFont="1" applyBorder="1" applyAlignment="1">
      <alignment horizontal="right"/>
    </xf>
    <xf numFmtId="164" fontId="2546" fillId="0" borderId="2545" xfId="0" applyNumberFormat="1" applyFont="1" applyBorder="1" applyAlignment="1">
      <alignment horizontal="right"/>
    </xf>
    <xf numFmtId="164" fontId="2547" fillId="0" borderId="2546" xfId="0" applyNumberFormat="1" applyFont="1" applyBorder="1" applyAlignment="1">
      <alignment horizontal="right"/>
    </xf>
    <xf numFmtId="164" fontId="2548" fillId="0" borderId="2547" xfId="0" applyNumberFormat="1" applyFont="1" applyBorder="1" applyAlignment="1">
      <alignment horizontal="right"/>
    </xf>
    <xf numFmtId="164" fontId="2549" fillId="0" borderId="2548" xfId="0" applyNumberFormat="1" applyFont="1" applyBorder="1" applyAlignment="1">
      <alignment horizontal="right"/>
    </xf>
    <xf numFmtId="0" fontId="2550" fillId="0" borderId="2549" xfId="0" applyFont="1" applyBorder="1"/>
    <xf numFmtId="0" fontId="2551" fillId="0" borderId="2550" xfId="0" applyFont="1" applyBorder="1" applyAlignment="1">
      <alignment horizontal="right"/>
    </xf>
    <xf numFmtId="0" fontId="2552" fillId="0" borderId="2551" xfId="0" applyFont="1" applyBorder="1" applyAlignment="1">
      <alignment horizontal="right"/>
    </xf>
    <xf numFmtId="164" fontId="2553" fillId="0" borderId="2552" xfId="0" applyNumberFormat="1" applyFont="1" applyBorder="1" applyAlignment="1">
      <alignment horizontal="right"/>
    </xf>
    <xf numFmtId="164" fontId="2554" fillId="0" borderId="2553" xfId="0" applyNumberFormat="1" applyFont="1" applyBorder="1" applyAlignment="1">
      <alignment horizontal="right"/>
    </xf>
    <xf numFmtId="164" fontId="2555" fillId="0" borderId="2554" xfId="0" applyNumberFormat="1" applyFont="1" applyBorder="1" applyAlignment="1">
      <alignment horizontal="right"/>
    </xf>
    <xf numFmtId="164" fontId="2556" fillId="0" borderId="2555" xfId="0" applyNumberFormat="1" applyFont="1" applyBorder="1" applyAlignment="1">
      <alignment horizontal="right"/>
    </xf>
    <xf numFmtId="0" fontId="2557" fillId="0" borderId="2556" xfId="0" applyFont="1" applyBorder="1" applyAlignment="1">
      <alignment horizontal="right"/>
    </xf>
    <xf numFmtId="164" fontId="2558" fillId="0" borderId="2557" xfId="0" applyNumberFormat="1" applyFont="1" applyBorder="1" applyAlignment="1">
      <alignment horizontal="right"/>
    </xf>
    <xf numFmtId="164" fontId="2559" fillId="0" borderId="2558" xfId="0" applyNumberFormat="1" applyFont="1" applyBorder="1" applyAlignment="1">
      <alignment horizontal="right"/>
    </xf>
    <xf numFmtId="164" fontId="2560" fillId="0" borderId="2559" xfId="0" applyNumberFormat="1" applyFont="1" applyBorder="1" applyAlignment="1">
      <alignment horizontal="right"/>
    </xf>
    <xf numFmtId="164" fontId="2561" fillId="0" borderId="2560" xfId="0" applyNumberFormat="1" applyFont="1" applyBorder="1" applyAlignment="1">
      <alignment horizontal="right"/>
    </xf>
    <xf numFmtId="0" fontId="2562" fillId="0" borderId="2561" xfId="0" applyFont="1" applyBorder="1" applyAlignment="1">
      <alignment horizontal="right"/>
    </xf>
    <xf numFmtId="164" fontId="2563" fillId="0" borderId="2562" xfId="0" applyNumberFormat="1" applyFont="1" applyBorder="1" applyAlignment="1">
      <alignment horizontal="right"/>
    </xf>
    <xf numFmtId="164" fontId="2564" fillId="0" borderId="2563" xfId="0" applyNumberFormat="1" applyFont="1" applyBorder="1" applyAlignment="1">
      <alignment horizontal="right"/>
    </xf>
    <xf numFmtId="164" fontId="2565" fillId="0" borderId="2564" xfId="0" applyNumberFormat="1" applyFont="1" applyBorder="1" applyAlignment="1">
      <alignment horizontal="right"/>
    </xf>
    <xf numFmtId="164" fontId="2566" fillId="0" borderId="2565" xfId="0" applyNumberFormat="1" applyFont="1" applyBorder="1" applyAlignment="1">
      <alignment horizontal="right"/>
    </xf>
    <xf numFmtId="0" fontId="2567" fillId="0" borderId="2566" xfId="0" applyFont="1" applyBorder="1" applyAlignment="1">
      <alignment horizontal="right"/>
    </xf>
    <xf numFmtId="164" fontId="2568" fillId="0" borderId="2567" xfId="0" applyNumberFormat="1" applyFont="1" applyBorder="1" applyAlignment="1">
      <alignment horizontal="right"/>
    </xf>
    <xf numFmtId="164" fontId="2569" fillId="0" borderId="2568" xfId="0" applyNumberFormat="1" applyFont="1" applyBorder="1" applyAlignment="1">
      <alignment horizontal="right"/>
    </xf>
    <xf numFmtId="164" fontId="2570" fillId="0" borderId="2569" xfId="0" applyNumberFormat="1" applyFont="1" applyBorder="1" applyAlignment="1">
      <alignment horizontal="right"/>
    </xf>
    <xf numFmtId="164" fontId="2571" fillId="0" borderId="2570" xfId="0" applyNumberFormat="1" applyFont="1" applyBorder="1" applyAlignment="1">
      <alignment horizontal="right"/>
    </xf>
    <xf numFmtId="0" fontId="2572" fillId="0" borderId="2571" xfId="0" applyFont="1" applyBorder="1"/>
    <xf numFmtId="0" fontId="2573" fillId="0" borderId="2572" xfId="0" applyFont="1" applyBorder="1" applyAlignment="1">
      <alignment horizontal="right"/>
    </xf>
    <xf numFmtId="0" fontId="2574" fillId="0" borderId="2573" xfId="0" applyFont="1" applyBorder="1" applyAlignment="1">
      <alignment horizontal="right"/>
    </xf>
    <xf numFmtId="164" fontId="2575" fillId="0" borderId="2574" xfId="0" applyNumberFormat="1" applyFont="1" applyBorder="1" applyAlignment="1">
      <alignment horizontal="right"/>
    </xf>
    <xf numFmtId="164" fontId="2576" fillId="0" borderId="2575" xfId="0" applyNumberFormat="1" applyFont="1" applyBorder="1" applyAlignment="1">
      <alignment horizontal="right"/>
    </xf>
    <xf numFmtId="164" fontId="2577" fillId="0" borderId="2576" xfId="0" applyNumberFormat="1" applyFont="1" applyBorder="1" applyAlignment="1">
      <alignment horizontal="right"/>
    </xf>
    <xf numFmtId="164" fontId="2578" fillId="0" borderId="2577" xfId="0" applyNumberFormat="1" applyFont="1" applyBorder="1" applyAlignment="1">
      <alignment horizontal="right"/>
    </xf>
    <xf numFmtId="0" fontId="2579" fillId="0" borderId="2578" xfId="0" applyFont="1" applyBorder="1"/>
    <xf numFmtId="0" fontId="2584" fillId="0" borderId="2583" xfId="0" applyFont="1" applyBorder="1"/>
    <xf numFmtId="0" fontId="2585" fillId="0" borderId="2584" xfId="0" applyFont="1" applyBorder="1" applyAlignment="1">
      <alignment horizontal="right"/>
    </xf>
    <xf numFmtId="0" fontId="2586" fillId="0" borderId="2585" xfId="0" applyFont="1" applyBorder="1" applyAlignment="1">
      <alignment horizontal="right"/>
    </xf>
    <xf numFmtId="0" fontId="2587" fillId="0" borderId="2586" xfId="0" applyFont="1" applyBorder="1" applyAlignment="1">
      <alignment horizontal="right"/>
    </xf>
    <xf numFmtId="0" fontId="2588" fillId="0" borderId="2587" xfId="0" applyFont="1" applyBorder="1" applyAlignment="1">
      <alignment horizontal="right"/>
    </xf>
    <xf numFmtId="0" fontId="2589" fillId="0" borderId="2588" xfId="0" applyFont="1" applyBorder="1" applyAlignment="1">
      <alignment horizontal="right"/>
    </xf>
    <xf numFmtId="0" fontId="2590" fillId="0" borderId="2589" xfId="0" applyFont="1" applyBorder="1"/>
    <xf numFmtId="0" fontId="2591" fillId="0" borderId="2590" xfId="0" applyFont="1" applyBorder="1"/>
    <xf numFmtId="0" fontId="2592" fillId="0" borderId="2591" xfId="0" applyFont="1" applyBorder="1"/>
    <xf numFmtId="0" fontId="2593" fillId="0" borderId="2592" xfId="0" applyFont="1" applyBorder="1"/>
    <xf numFmtId="0" fontId="2594" fillId="0" borderId="2593" xfId="0" applyFont="1" applyBorder="1" applyAlignment="1">
      <alignment horizontal="right"/>
    </xf>
    <xf numFmtId="164" fontId="2595" fillId="0" borderId="2594" xfId="0" applyNumberFormat="1" applyFont="1" applyBorder="1" applyAlignment="1">
      <alignment horizontal="right"/>
    </xf>
    <xf numFmtId="164" fontId="2596" fillId="0" borderId="2595" xfId="0" applyNumberFormat="1" applyFont="1" applyBorder="1" applyAlignment="1">
      <alignment horizontal="right"/>
    </xf>
    <xf numFmtId="164" fontId="2597" fillId="0" borderId="2596" xfId="0" applyNumberFormat="1" applyFont="1" applyBorder="1" applyAlignment="1">
      <alignment horizontal="right"/>
    </xf>
    <xf numFmtId="164" fontId="2598" fillId="0" borderId="2597" xfId="0" applyNumberFormat="1" applyFont="1" applyBorder="1" applyAlignment="1">
      <alignment horizontal="right"/>
    </xf>
    <xf numFmtId="0" fontId="2599" fillId="0" borderId="2598" xfId="0" applyFont="1" applyBorder="1" applyAlignment="1">
      <alignment horizontal="right"/>
    </xf>
    <xf numFmtId="164" fontId="2600" fillId="0" borderId="2599" xfId="0" applyNumberFormat="1" applyFont="1" applyBorder="1" applyAlignment="1">
      <alignment horizontal="right"/>
    </xf>
    <xf numFmtId="164" fontId="2601" fillId="0" borderId="2600" xfId="0" applyNumberFormat="1" applyFont="1" applyBorder="1" applyAlignment="1">
      <alignment horizontal="right"/>
    </xf>
    <xf numFmtId="164" fontId="2602" fillId="0" borderId="2601" xfId="0" applyNumberFormat="1" applyFont="1" applyBorder="1" applyAlignment="1">
      <alignment horizontal="right"/>
    </xf>
    <xf numFmtId="164" fontId="2603" fillId="0" borderId="2602" xfId="0" applyNumberFormat="1" applyFont="1" applyBorder="1" applyAlignment="1">
      <alignment horizontal="right"/>
    </xf>
    <xf numFmtId="0" fontId="2604" fillId="0" borderId="2603" xfId="0" applyFont="1" applyBorder="1"/>
    <xf numFmtId="0" fontId="2605" fillId="0" borderId="2604" xfId="0" applyFont="1" applyBorder="1" applyAlignment="1">
      <alignment horizontal="right"/>
    </xf>
    <xf numFmtId="0" fontId="2606" fillId="0" borderId="2605" xfId="0" applyFont="1" applyBorder="1" applyAlignment="1">
      <alignment horizontal="right"/>
    </xf>
    <xf numFmtId="164" fontId="2607" fillId="0" borderId="2606" xfId="0" applyNumberFormat="1" applyFont="1" applyBorder="1" applyAlignment="1">
      <alignment horizontal="right"/>
    </xf>
    <xf numFmtId="164" fontId="2608" fillId="0" borderId="2607" xfId="0" applyNumberFormat="1" applyFont="1" applyBorder="1" applyAlignment="1">
      <alignment horizontal="right"/>
    </xf>
    <xf numFmtId="164" fontId="2609" fillId="0" borderId="2608" xfId="0" applyNumberFormat="1" applyFont="1" applyBorder="1" applyAlignment="1">
      <alignment horizontal="right"/>
    </xf>
    <xf numFmtId="164" fontId="2610" fillId="0" borderId="2609" xfId="0" applyNumberFormat="1" applyFont="1" applyBorder="1" applyAlignment="1">
      <alignment horizontal="right"/>
    </xf>
    <xf numFmtId="0" fontId="2611" fillId="0" borderId="2610" xfId="0" applyFont="1" applyBorder="1" applyAlignment="1">
      <alignment horizontal="right"/>
    </xf>
    <xf numFmtId="164" fontId="2612" fillId="0" borderId="2611" xfId="0" applyNumberFormat="1" applyFont="1" applyBorder="1" applyAlignment="1">
      <alignment horizontal="right"/>
    </xf>
    <xf numFmtId="164" fontId="2613" fillId="0" borderId="2612" xfId="0" applyNumberFormat="1" applyFont="1" applyBorder="1" applyAlignment="1">
      <alignment horizontal="right"/>
    </xf>
    <xf numFmtId="164" fontId="2614" fillId="0" borderId="2613" xfId="0" applyNumberFormat="1" applyFont="1" applyBorder="1" applyAlignment="1">
      <alignment horizontal="right"/>
    </xf>
    <xf numFmtId="164" fontId="2615" fillId="0" borderId="2614" xfId="0" applyNumberFormat="1" applyFont="1" applyBorder="1" applyAlignment="1">
      <alignment horizontal="right"/>
    </xf>
    <xf numFmtId="0" fontId="2616" fillId="0" borderId="2615" xfId="0" applyFont="1" applyBorder="1" applyAlignment="1">
      <alignment horizontal="right"/>
    </xf>
    <xf numFmtId="164" fontId="2617" fillId="0" borderId="2616" xfId="0" applyNumberFormat="1" applyFont="1" applyBorder="1" applyAlignment="1">
      <alignment horizontal="right"/>
    </xf>
    <xf numFmtId="164" fontId="2618" fillId="0" borderId="2617" xfId="0" applyNumberFormat="1" applyFont="1" applyBorder="1" applyAlignment="1">
      <alignment horizontal="right"/>
    </xf>
    <xf numFmtId="164" fontId="2619" fillId="0" borderId="2618" xfId="0" applyNumberFormat="1" applyFont="1" applyBorder="1" applyAlignment="1">
      <alignment horizontal="right"/>
    </xf>
    <xf numFmtId="164" fontId="2620" fillId="0" borderId="2619" xfId="0" applyNumberFormat="1" applyFont="1" applyBorder="1" applyAlignment="1">
      <alignment horizontal="right"/>
    </xf>
    <xf numFmtId="0" fontId="2621" fillId="0" borderId="2620" xfId="0" applyFont="1" applyBorder="1"/>
    <xf numFmtId="0" fontId="2622" fillId="0" borderId="2621" xfId="0" applyFont="1" applyBorder="1" applyAlignment="1">
      <alignment horizontal="right"/>
    </xf>
    <xf numFmtId="0" fontId="2623" fillId="0" borderId="2622" xfId="0" applyFont="1" applyBorder="1" applyAlignment="1">
      <alignment horizontal="right"/>
    </xf>
    <xf numFmtId="164" fontId="2624" fillId="0" borderId="2623" xfId="0" applyNumberFormat="1" applyFont="1" applyBorder="1" applyAlignment="1">
      <alignment horizontal="right"/>
    </xf>
    <xf numFmtId="164" fontId="2625" fillId="0" borderId="2624" xfId="0" applyNumberFormat="1" applyFont="1" applyBorder="1" applyAlignment="1">
      <alignment horizontal="right"/>
    </xf>
    <xf numFmtId="164" fontId="2626" fillId="0" borderId="2625" xfId="0" applyNumberFormat="1" applyFont="1" applyBorder="1" applyAlignment="1">
      <alignment horizontal="right"/>
    </xf>
    <xf numFmtId="164" fontId="2627" fillId="0" borderId="2626" xfId="0" applyNumberFormat="1" applyFont="1" applyBorder="1" applyAlignment="1">
      <alignment horizontal="right"/>
    </xf>
    <xf numFmtId="0" fontId="2628" fillId="0" borderId="2627" xfId="0" applyFont="1" applyBorder="1" applyAlignment="1">
      <alignment horizontal="right"/>
    </xf>
    <xf numFmtId="164" fontId="2629" fillId="0" borderId="2628" xfId="0" applyNumberFormat="1" applyFont="1" applyBorder="1" applyAlignment="1">
      <alignment horizontal="right"/>
    </xf>
    <xf numFmtId="164" fontId="2630" fillId="0" borderId="2629" xfId="0" applyNumberFormat="1" applyFont="1" applyBorder="1" applyAlignment="1">
      <alignment horizontal="right"/>
    </xf>
    <xf numFmtId="164" fontId="2631" fillId="0" borderId="2630" xfId="0" applyNumberFormat="1" applyFont="1" applyBorder="1" applyAlignment="1">
      <alignment horizontal="right"/>
    </xf>
    <xf numFmtId="164" fontId="2632" fillId="0" borderId="2631" xfId="0" applyNumberFormat="1" applyFont="1" applyBorder="1" applyAlignment="1">
      <alignment horizontal="right"/>
    </xf>
    <xf numFmtId="0" fontId="2633" fillId="0" borderId="2632" xfId="0" applyFont="1" applyBorder="1" applyAlignment="1">
      <alignment horizontal="right"/>
    </xf>
    <xf numFmtId="164" fontId="2634" fillId="0" borderId="2633" xfId="0" applyNumberFormat="1" applyFont="1" applyBorder="1" applyAlignment="1">
      <alignment horizontal="right"/>
    </xf>
    <xf numFmtId="164" fontId="2635" fillId="0" borderId="2634" xfId="0" applyNumberFormat="1" applyFont="1" applyBorder="1" applyAlignment="1">
      <alignment horizontal="right"/>
    </xf>
    <xf numFmtId="164" fontId="2636" fillId="0" borderId="2635" xfId="0" applyNumberFormat="1" applyFont="1" applyBorder="1" applyAlignment="1">
      <alignment horizontal="right"/>
    </xf>
    <xf numFmtId="164" fontId="2637" fillId="0" borderId="2636" xfId="0" applyNumberFormat="1" applyFont="1" applyBorder="1" applyAlignment="1">
      <alignment horizontal="right"/>
    </xf>
    <xf numFmtId="0" fontId="2638" fillId="0" borderId="2637" xfId="0" applyFont="1" applyBorder="1" applyAlignment="1">
      <alignment horizontal="right"/>
    </xf>
    <xf numFmtId="164" fontId="2639" fillId="0" borderId="2638" xfId="0" applyNumberFormat="1" applyFont="1" applyBorder="1" applyAlignment="1">
      <alignment horizontal="right"/>
    </xf>
    <xf numFmtId="164" fontId="2640" fillId="0" borderId="2639" xfId="0" applyNumberFormat="1" applyFont="1" applyBorder="1" applyAlignment="1">
      <alignment horizontal="right"/>
    </xf>
    <xf numFmtId="164" fontId="2641" fillId="0" borderId="2640" xfId="0" applyNumberFormat="1" applyFont="1" applyBorder="1" applyAlignment="1">
      <alignment horizontal="right"/>
    </xf>
    <xf numFmtId="164" fontId="2642" fillId="0" borderId="2641" xfId="0" applyNumberFormat="1" applyFont="1" applyBorder="1" applyAlignment="1">
      <alignment horizontal="right"/>
    </xf>
    <xf numFmtId="0" fontId="2643" fillId="0" borderId="2642" xfId="0" applyFont="1" applyBorder="1"/>
    <xf numFmtId="0" fontId="2644" fillId="0" borderId="2643" xfId="0" applyFont="1" applyBorder="1" applyAlignment="1">
      <alignment horizontal="right"/>
    </xf>
    <xf numFmtId="0" fontId="2645" fillId="0" borderId="2644" xfId="0" applyFont="1" applyBorder="1" applyAlignment="1">
      <alignment horizontal="right"/>
    </xf>
    <xf numFmtId="164" fontId="2646" fillId="0" borderId="2645" xfId="0" applyNumberFormat="1" applyFont="1" applyBorder="1" applyAlignment="1">
      <alignment horizontal="right"/>
    </xf>
    <xf numFmtId="164" fontId="2647" fillId="0" borderId="2646" xfId="0" applyNumberFormat="1" applyFont="1" applyBorder="1" applyAlignment="1">
      <alignment horizontal="right"/>
    </xf>
    <xf numFmtId="164" fontId="2648" fillId="0" borderId="2647" xfId="0" applyNumberFormat="1" applyFont="1" applyBorder="1" applyAlignment="1">
      <alignment horizontal="right"/>
    </xf>
    <xf numFmtId="164" fontId="2649" fillId="0" borderId="2648" xfId="0" applyNumberFormat="1" applyFont="1" applyBorder="1" applyAlignment="1">
      <alignment horizontal="right"/>
    </xf>
    <xf numFmtId="0" fontId="2650" fillId="0" borderId="2649" xfId="0" applyFont="1" applyBorder="1" applyAlignment="1">
      <alignment horizontal="right"/>
    </xf>
    <xf numFmtId="164" fontId="2651" fillId="0" borderId="2650" xfId="0" applyNumberFormat="1" applyFont="1" applyBorder="1" applyAlignment="1">
      <alignment horizontal="right"/>
    </xf>
    <xf numFmtId="164" fontId="2652" fillId="0" borderId="2651" xfId="0" applyNumberFormat="1" applyFont="1" applyBorder="1" applyAlignment="1">
      <alignment horizontal="right"/>
    </xf>
    <xf numFmtId="164" fontId="2653" fillId="0" borderId="2652" xfId="0" applyNumberFormat="1" applyFont="1" applyBorder="1" applyAlignment="1">
      <alignment horizontal="right"/>
    </xf>
    <xf numFmtId="164" fontId="2654" fillId="0" borderId="2653" xfId="0" applyNumberFormat="1" applyFont="1" applyBorder="1" applyAlignment="1">
      <alignment horizontal="right"/>
    </xf>
    <xf numFmtId="0" fontId="2655" fillId="0" borderId="2654" xfId="0" applyFont="1" applyBorder="1"/>
    <xf numFmtId="0" fontId="2656" fillId="0" borderId="2655" xfId="0" applyFont="1" applyBorder="1" applyAlignment="1">
      <alignment horizontal="right"/>
    </xf>
    <xf numFmtId="0" fontId="2657" fillId="0" borderId="2656" xfId="0" applyFont="1" applyBorder="1" applyAlignment="1">
      <alignment horizontal="right"/>
    </xf>
    <xf numFmtId="164" fontId="2658" fillId="0" borderId="2657" xfId="0" applyNumberFormat="1" applyFont="1" applyBorder="1" applyAlignment="1">
      <alignment horizontal="right"/>
    </xf>
    <xf numFmtId="164" fontId="2659" fillId="0" borderId="2658" xfId="0" applyNumberFormat="1" applyFont="1" applyBorder="1" applyAlignment="1">
      <alignment horizontal="right"/>
    </xf>
    <xf numFmtId="164" fontId="2660" fillId="0" borderId="2659" xfId="0" applyNumberFormat="1" applyFont="1" applyBorder="1" applyAlignment="1">
      <alignment horizontal="right"/>
    </xf>
    <xf numFmtId="164" fontId="2661" fillId="0" borderId="2660" xfId="0" applyNumberFormat="1" applyFont="1" applyBorder="1" applyAlignment="1">
      <alignment horizontal="right"/>
    </xf>
    <xf numFmtId="0" fontId="2662" fillId="0" borderId="2661" xfId="0" applyFont="1" applyBorder="1" applyAlignment="1">
      <alignment horizontal="right"/>
    </xf>
    <xf numFmtId="164" fontId="2663" fillId="0" borderId="2662" xfId="0" applyNumberFormat="1" applyFont="1" applyBorder="1" applyAlignment="1">
      <alignment horizontal="right"/>
    </xf>
    <xf numFmtId="164" fontId="2664" fillId="0" borderId="2663" xfId="0" applyNumberFormat="1" applyFont="1" applyBorder="1" applyAlignment="1">
      <alignment horizontal="right"/>
    </xf>
    <xf numFmtId="164" fontId="2665" fillId="0" borderId="2664" xfId="0" applyNumberFormat="1" applyFont="1" applyBorder="1" applyAlignment="1">
      <alignment horizontal="right"/>
    </xf>
    <xf numFmtId="164" fontId="2666" fillId="0" borderId="2665" xfId="0" applyNumberFormat="1" applyFont="1" applyBorder="1" applyAlignment="1">
      <alignment horizontal="right"/>
    </xf>
    <xf numFmtId="0" fontId="2667" fillId="0" borderId="2666" xfId="0" applyFont="1" applyBorder="1"/>
    <xf numFmtId="0" fontId="2668" fillId="0" borderId="2667" xfId="0" applyFont="1" applyBorder="1" applyAlignment="1">
      <alignment horizontal="right"/>
    </xf>
    <xf numFmtId="0" fontId="2669" fillId="0" borderId="2668" xfId="0" applyFont="1" applyBorder="1" applyAlignment="1">
      <alignment horizontal="right"/>
    </xf>
    <xf numFmtId="164" fontId="2670" fillId="0" borderId="2669" xfId="0" applyNumberFormat="1" applyFont="1" applyBorder="1" applyAlignment="1">
      <alignment horizontal="right"/>
    </xf>
    <xf numFmtId="164" fontId="2671" fillId="0" borderId="2670" xfId="0" applyNumberFormat="1" applyFont="1" applyBorder="1" applyAlignment="1">
      <alignment horizontal="right"/>
    </xf>
    <xf numFmtId="164" fontId="2672" fillId="0" borderId="2671" xfId="0" applyNumberFormat="1" applyFont="1" applyBorder="1" applyAlignment="1">
      <alignment horizontal="right"/>
    </xf>
    <xf numFmtId="164" fontId="2673" fillId="0" borderId="2672" xfId="0" applyNumberFormat="1" applyFont="1" applyBorder="1" applyAlignment="1">
      <alignment horizontal="right"/>
    </xf>
    <xf numFmtId="0" fontId="2674" fillId="0" borderId="2673" xfId="0" applyFont="1" applyBorder="1" applyAlignment="1">
      <alignment horizontal="right"/>
    </xf>
    <xf numFmtId="164" fontId="2675" fillId="0" borderId="2674" xfId="0" applyNumberFormat="1" applyFont="1" applyBorder="1" applyAlignment="1">
      <alignment horizontal="right"/>
    </xf>
    <xf numFmtId="164" fontId="2676" fillId="0" borderId="2675" xfId="0" applyNumberFormat="1" applyFont="1" applyBorder="1" applyAlignment="1">
      <alignment horizontal="right"/>
    </xf>
    <xf numFmtId="164" fontId="2677" fillId="0" borderId="2676" xfId="0" applyNumberFormat="1" applyFont="1" applyBorder="1" applyAlignment="1">
      <alignment horizontal="right"/>
    </xf>
    <xf numFmtId="164" fontId="2678" fillId="0" borderId="2677" xfId="0" applyNumberFormat="1" applyFont="1" applyBorder="1" applyAlignment="1">
      <alignment horizontal="right"/>
    </xf>
    <xf numFmtId="0" fontId="2679" fillId="0" borderId="2678" xfId="0" applyFont="1" applyBorder="1"/>
    <xf numFmtId="0" fontId="2680" fillId="0" borderId="2679" xfId="0" applyFont="1" applyBorder="1" applyAlignment="1">
      <alignment horizontal="right"/>
    </xf>
    <xf numFmtId="0" fontId="2681" fillId="0" borderId="2680" xfId="0" applyFont="1" applyBorder="1" applyAlignment="1">
      <alignment horizontal="right"/>
    </xf>
    <xf numFmtId="164" fontId="2682" fillId="0" borderId="2681" xfId="0" applyNumberFormat="1" applyFont="1" applyBorder="1" applyAlignment="1">
      <alignment horizontal="right"/>
    </xf>
    <xf numFmtId="164" fontId="2683" fillId="0" borderId="2682" xfId="0" applyNumberFormat="1" applyFont="1" applyBorder="1" applyAlignment="1">
      <alignment horizontal="right"/>
    </xf>
    <xf numFmtId="164" fontId="2684" fillId="0" borderId="2683" xfId="0" applyNumberFormat="1" applyFont="1" applyBorder="1" applyAlignment="1">
      <alignment horizontal="right"/>
    </xf>
    <xf numFmtId="164" fontId="2685" fillId="0" borderId="2684" xfId="0" applyNumberFormat="1" applyFont="1" applyBorder="1" applyAlignment="1">
      <alignment horizontal="right"/>
    </xf>
    <xf numFmtId="0" fontId="2686" fillId="0" borderId="2685" xfId="0" applyFont="1" applyBorder="1" applyAlignment="1">
      <alignment horizontal="right"/>
    </xf>
    <xf numFmtId="164" fontId="2687" fillId="0" borderId="2686" xfId="0" applyNumberFormat="1" applyFont="1" applyBorder="1" applyAlignment="1">
      <alignment horizontal="right"/>
    </xf>
    <xf numFmtId="164" fontId="2688" fillId="0" borderId="2687" xfId="0" applyNumberFormat="1" applyFont="1" applyBorder="1" applyAlignment="1">
      <alignment horizontal="right"/>
    </xf>
    <xf numFmtId="164" fontId="2689" fillId="0" borderId="2688" xfId="0" applyNumberFormat="1" applyFont="1" applyBorder="1" applyAlignment="1">
      <alignment horizontal="right"/>
    </xf>
    <xf numFmtId="164" fontId="2690" fillId="0" borderId="2689" xfId="0" applyNumberFormat="1" applyFont="1" applyBorder="1" applyAlignment="1">
      <alignment horizontal="right"/>
    </xf>
    <xf numFmtId="0" fontId="2691" fillId="0" borderId="2690" xfId="0" applyFont="1" applyBorder="1"/>
    <xf numFmtId="0" fontId="2692" fillId="0" borderId="2691" xfId="0" applyFont="1" applyBorder="1" applyAlignment="1">
      <alignment horizontal="right"/>
    </xf>
    <xf numFmtId="0" fontId="2693" fillId="0" borderId="2692" xfId="0" applyFont="1" applyBorder="1" applyAlignment="1">
      <alignment horizontal="right"/>
    </xf>
    <xf numFmtId="164" fontId="2694" fillId="0" borderId="2693" xfId="0" applyNumberFormat="1" applyFont="1" applyBorder="1" applyAlignment="1">
      <alignment horizontal="right"/>
    </xf>
    <xf numFmtId="164" fontId="2695" fillId="0" borderId="2694" xfId="0" applyNumberFormat="1" applyFont="1" applyBorder="1" applyAlignment="1">
      <alignment horizontal="right"/>
    </xf>
    <xf numFmtId="164" fontId="2696" fillId="0" borderId="2695" xfId="0" applyNumberFormat="1" applyFont="1" applyBorder="1" applyAlignment="1">
      <alignment horizontal="right"/>
    </xf>
    <xf numFmtId="164" fontId="2697" fillId="0" borderId="2696" xfId="0" applyNumberFormat="1" applyFont="1" applyBorder="1" applyAlignment="1">
      <alignment horizontal="right"/>
    </xf>
    <xf numFmtId="0" fontId="2698" fillId="0" borderId="2697" xfId="0" applyFont="1" applyBorder="1" applyAlignment="1">
      <alignment horizontal="right"/>
    </xf>
    <xf numFmtId="164" fontId="2699" fillId="0" borderId="2698" xfId="0" applyNumberFormat="1" applyFont="1" applyBorder="1" applyAlignment="1">
      <alignment horizontal="right"/>
    </xf>
    <xf numFmtId="164" fontId="2700" fillId="0" borderId="2699" xfId="0" applyNumberFormat="1" applyFont="1" applyBorder="1" applyAlignment="1">
      <alignment horizontal="right"/>
    </xf>
    <xf numFmtId="164" fontId="2701" fillId="0" borderId="2700" xfId="0" applyNumberFormat="1" applyFont="1" applyBorder="1" applyAlignment="1">
      <alignment horizontal="right"/>
    </xf>
    <xf numFmtId="164" fontId="2702" fillId="0" borderId="2701" xfId="0" applyNumberFormat="1" applyFont="1" applyBorder="1" applyAlignment="1">
      <alignment horizontal="right"/>
    </xf>
    <xf numFmtId="0" fontId="2703" fillId="0" borderId="2702" xfId="0" applyFont="1" applyBorder="1" applyAlignment="1">
      <alignment horizontal="right"/>
    </xf>
    <xf numFmtId="164" fontId="2704" fillId="0" borderId="2703" xfId="0" applyNumberFormat="1" applyFont="1" applyBorder="1" applyAlignment="1">
      <alignment horizontal="right"/>
    </xf>
    <xf numFmtId="164" fontId="2705" fillId="0" borderId="2704" xfId="0" applyNumberFormat="1" applyFont="1" applyBorder="1" applyAlignment="1">
      <alignment horizontal="right"/>
    </xf>
    <xf numFmtId="164" fontId="2706" fillId="0" borderId="2705" xfId="0" applyNumberFormat="1" applyFont="1" applyBorder="1" applyAlignment="1">
      <alignment horizontal="right"/>
    </xf>
    <xf numFmtId="164" fontId="2707" fillId="0" borderId="2706" xfId="0" applyNumberFormat="1" applyFont="1" applyBorder="1" applyAlignment="1">
      <alignment horizontal="right"/>
    </xf>
    <xf numFmtId="0" fontId="2708" fillId="0" borderId="2707" xfId="0" applyFont="1" applyBorder="1"/>
    <xf numFmtId="0" fontId="2709" fillId="0" borderId="2708" xfId="0" applyFont="1" applyBorder="1" applyAlignment="1">
      <alignment horizontal="right"/>
    </xf>
    <xf numFmtId="0" fontId="2710" fillId="0" borderId="2709" xfId="0" applyFont="1" applyBorder="1" applyAlignment="1">
      <alignment horizontal="right"/>
    </xf>
    <xf numFmtId="164" fontId="2711" fillId="0" borderId="2710" xfId="0" applyNumberFormat="1" applyFont="1" applyBorder="1" applyAlignment="1">
      <alignment horizontal="right"/>
    </xf>
    <xf numFmtId="164" fontId="2712" fillId="0" borderId="2711" xfId="0" applyNumberFormat="1" applyFont="1" applyBorder="1" applyAlignment="1">
      <alignment horizontal="right"/>
    </xf>
    <xf numFmtId="164" fontId="2713" fillId="0" borderId="2712" xfId="0" applyNumberFormat="1" applyFont="1" applyBorder="1" applyAlignment="1">
      <alignment horizontal="right"/>
    </xf>
    <xf numFmtId="164" fontId="2714" fillId="0" borderId="2713" xfId="0" applyNumberFormat="1" applyFont="1" applyBorder="1" applyAlignment="1">
      <alignment horizontal="right"/>
    </xf>
    <xf numFmtId="0" fontId="2715" fillId="0" borderId="2714" xfId="0" applyFont="1" applyBorder="1" applyAlignment="1">
      <alignment horizontal="right"/>
    </xf>
    <xf numFmtId="164" fontId="2716" fillId="0" borderId="2715" xfId="0" applyNumberFormat="1" applyFont="1" applyBorder="1" applyAlignment="1">
      <alignment horizontal="right"/>
    </xf>
    <xf numFmtId="164" fontId="2717" fillId="0" borderId="2716" xfId="0" applyNumberFormat="1" applyFont="1" applyBorder="1" applyAlignment="1">
      <alignment horizontal="right"/>
    </xf>
    <xf numFmtId="164" fontId="2718" fillId="0" borderId="2717" xfId="0" applyNumberFormat="1" applyFont="1" applyBorder="1" applyAlignment="1">
      <alignment horizontal="right"/>
    </xf>
    <xf numFmtId="164" fontId="2719" fillId="0" borderId="2718" xfId="0" applyNumberFormat="1" applyFont="1" applyBorder="1" applyAlignment="1">
      <alignment horizontal="right"/>
    </xf>
    <xf numFmtId="0" fontId="2720" fillId="0" borderId="2719" xfId="0" applyFont="1" applyBorder="1" applyAlignment="1">
      <alignment horizontal="right"/>
    </xf>
    <xf numFmtId="164" fontId="2721" fillId="0" borderId="2720" xfId="0" applyNumberFormat="1" applyFont="1" applyBorder="1" applyAlignment="1">
      <alignment horizontal="right"/>
    </xf>
    <xf numFmtId="164" fontId="2722" fillId="0" borderId="2721" xfId="0" applyNumberFormat="1" applyFont="1" applyBorder="1" applyAlignment="1">
      <alignment horizontal="right"/>
    </xf>
    <xf numFmtId="164" fontId="2723" fillId="0" borderId="2722" xfId="0" applyNumberFormat="1" applyFont="1" applyBorder="1" applyAlignment="1">
      <alignment horizontal="right"/>
    </xf>
    <xf numFmtId="164" fontId="2724" fillId="0" borderId="2723" xfId="0" applyNumberFormat="1" applyFont="1" applyBorder="1" applyAlignment="1">
      <alignment horizontal="right"/>
    </xf>
    <xf numFmtId="0" fontId="2725" fillId="0" borderId="2724" xfId="0" applyFont="1" applyBorder="1"/>
    <xf numFmtId="0" fontId="2726" fillId="0" borderId="2725" xfId="0" applyFont="1" applyBorder="1" applyAlignment="1">
      <alignment horizontal="right"/>
    </xf>
    <xf numFmtId="0" fontId="2727" fillId="0" borderId="2726" xfId="0" applyFont="1" applyBorder="1" applyAlignment="1">
      <alignment horizontal="right"/>
    </xf>
    <xf numFmtId="164" fontId="2728" fillId="0" borderId="2727" xfId="0" applyNumberFormat="1" applyFont="1" applyBorder="1" applyAlignment="1">
      <alignment horizontal="right"/>
    </xf>
    <xf numFmtId="164" fontId="2729" fillId="0" borderId="2728" xfId="0" applyNumberFormat="1" applyFont="1" applyBorder="1" applyAlignment="1">
      <alignment horizontal="right"/>
    </xf>
    <xf numFmtId="164" fontId="2730" fillId="0" borderId="2729" xfId="0" applyNumberFormat="1" applyFont="1" applyBorder="1" applyAlignment="1">
      <alignment horizontal="right"/>
    </xf>
    <xf numFmtId="164" fontId="2731" fillId="0" borderId="2730" xfId="0" applyNumberFormat="1" applyFont="1" applyBorder="1" applyAlignment="1">
      <alignment horizontal="right"/>
    </xf>
    <xf numFmtId="0" fontId="2732" fillId="0" borderId="2731" xfId="0" applyFont="1" applyBorder="1" applyAlignment="1">
      <alignment horizontal="right"/>
    </xf>
    <xf numFmtId="164" fontId="2733" fillId="0" borderId="2732" xfId="0" applyNumberFormat="1" applyFont="1" applyBorder="1" applyAlignment="1">
      <alignment horizontal="right"/>
    </xf>
    <xf numFmtId="164" fontId="2734" fillId="0" borderId="2733" xfId="0" applyNumberFormat="1" applyFont="1" applyBorder="1" applyAlignment="1">
      <alignment horizontal="right"/>
    </xf>
    <xf numFmtId="164" fontId="2735" fillId="0" borderId="2734" xfId="0" applyNumberFormat="1" applyFont="1" applyBorder="1" applyAlignment="1">
      <alignment horizontal="right"/>
    </xf>
    <xf numFmtId="164" fontId="2736" fillId="0" borderId="2735" xfId="0" applyNumberFormat="1" applyFont="1" applyBorder="1" applyAlignment="1">
      <alignment horizontal="right"/>
    </xf>
    <xf numFmtId="0" fontId="2737" fillId="0" borderId="2736" xfId="0" applyFont="1" applyBorder="1" applyAlignment="1">
      <alignment horizontal="right"/>
    </xf>
    <xf numFmtId="164" fontId="2738" fillId="0" borderId="2737" xfId="0" applyNumberFormat="1" applyFont="1" applyBorder="1" applyAlignment="1">
      <alignment horizontal="right"/>
    </xf>
    <xf numFmtId="164" fontId="2739" fillId="0" borderId="2738" xfId="0" applyNumberFormat="1" applyFont="1" applyBorder="1" applyAlignment="1">
      <alignment horizontal="right"/>
    </xf>
    <xf numFmtId="164" fontId="2740" fillId="0" borderId="2739" xfId="0" applyNumberFormat="1" applyFont="1" applyBorder="1" applyAlignment="1">
      <alignment horizontal="right"/>
    </xf>
    <xf numFmtId="164" fontId="2741" fillId="0" borderId="2740" xfId="0" applyNumberFormat="1" applyFont="1" applyBorder="1" applyAlignment="1">
      <alignment horizontal="right"/>
    </xf>
    <xf numFmtId="0" fontId="2742" fillId="0" borderId="2741" xfId="0" applyFont="1" applyBorder="1" applyAlignment="1">
      <alignment horizontal="right"/>
    </xf>
    <xf numFmtId="164" fontId="2743" fillId="0" borderId="2742" xfId="0" applyNumberFormat="1" applyFont="1" applyBorder="1" applyAlignment="1">
      <alignment horizontal="right"/>
    </xf>
    <xf numFmtId="164" fontId="2744" fillId="0" borderId="2743" xfId="0" applyNumberFormat="1" applyFont="1" applyBorder="1" applyAlignment="1">
      <alignment horizontal="right"/>
    </xf>
    <xf numFmtId="164" fontId="2745" fillId="0" borderId="2744" xfId="0" applyNumberFormat="1" applyFont="1" applyBorder="1" applyAlignment="1">
      <alignment horizontal="right"/>
    </xf>
    <xf numFmtId="164" fontId="2746" fillId="0" borderId="2745" xfId="0" applyNumberFormat="1" applyFont="1" applyBorder="1" applyAlignment="1">
      <alignment horizontal="right"/>
    </xf>
    <xf numFmtId="0" fontId="2747" fillId="0" borderId="2746" xfId="0" applyFont="1" applyBorder="1" applyAlignment="1">
      <alignment horizontal="right"/>
    </xf>
    <xf numFmtId="164" fontId="2748" fillId="0" borderId="2747" xfId="0" applyNumberFormat="1" applyFont="1" applyBorder="1" applyAlignment="1">
      <alignment horizontal="right"/>
    </xf>
    <xf numFmtId="164" fontId="2749" fillId="0" borderId="2748" xfId="0" applyNumberFormat="1" applyFont="1" applyBorder="1" applyAlignment="1">
      <alignment horizontal="right"/>
    </xf>
    <xf numFmtId="164" fontId="2750" fillId="0" borderId="2749" xfId="0" applyNumberFormat="1" applyFont="1" applyBorder="1" applyAlignment="1">
      <alignment horizontal="right"/>
    </xf>
    <xf numFmtId="164" fontId="2751" fillId="0" borderId="2750" xfId="0" applyNumberFormat="1" applyFont="1" applyBorder="1" applyAlignment="1">
      <alignment horizontal="right"/>
    </xf>
    <xf numFmtId="0" fontId="2752" fillId="0" borderId="2751" xfId="0" applyFont="1" applyBorder="1"/>
    <xf numFmtId="0" fontId="2753" fillId="0" borderId="2752" xfId="0" applyFont="1" applyBorder="1" applyAlignment="1">
      <alignment horizontal="right"/>
    </xf>
    <xf numFmtId="0" fontId="2754" fillId="0" borderId="2753" xfId="0" applyFont="1" applyBorder="1" applyAlignment="1">
      <alignment horizontal="right"/>
    </xf>
    <xf numFmtId="164" fontId="2755" fillId="0" borderId="2754" xfId="0" applyNumberFormat="1" applyFont="1" applyBorder="1" applyAlignment="1">
      <alignment horizontal="right"/>
    </xf>
    <xf numFmtId="164" fontId="2756" fillId="0" borderId="2755" xfId="0" applyNumberFormat="1" applyFont="1" applyBorder="1" applyAlignment="1">
      <alignment horizontal="right"/>
    </xf>
    <xf numFmtId="164" fontId="2757" fillId="0" borderId="2756" xfId="0" applyNumberFormat="1" applyFont="1" applyBorder="1" applyAlignment="1">
      <alignment horizontal="right"/>
    </xf>
    <xf numFmtId="164" fontId="2758" fillId="0" borderId="2757" xfId="0" applyNumberFormat="1" applyFont="1" applyBorder="1" applyAlignment="1">
      <alignment horizontal="right"/>
    </xf>
    <xf numFmtId="0" fontId="2759" fillId="0" borderId="2758" xfId="0" applyFont="1" applyBorder="1" applyAlignment="1">
      <alignment horizontal="right"/>
    </xf>
    <xf numFmtId="164" fontId="2760" fillId="0" borderId="2759" xfId="0" applyNumberFormat="1" applyFont="1" applyBorder="1" applyAlignment="1">
      <alignment horizontal="right"/>
    </xf>
    <xf numFmtId="164" fontId="2761" fillId="0" borderId="2760" xfId="0" applyNumberFormat="1" applyFont="1" applyBorder="1" applyAlignment="1">
      <alignment horizontal="right"/>
    </xf>
    <xf numFmtId="164" fontId="2762" fillId="0" borderId="2761" xfId="0" applyNumberFormat="1" applyFont="1" applyBorder="1" applyAlignment="1">
      <alignment horizontal="right"/>
    </xf>
    <xf numFmtId="164" fontId="2763" fillId="0" borderId="2762" xfId="0" applyNumberFormat="1" applyFont="1" applyBorder="1" applyAlignment="1">
      <alignment horizontal="right"/>
    </xf>
    <xf numFmtId="0" fontId="2764" fillId="0" borderId="2763" xfId="0" applyFont="1" applyBorder="1" applyAlignment="1">
      <alignment horizontal="right"/>
    </xf>
    <xf numFmtId="164" fontId="2765" fillId="0" borderId="2764" xfId="0" applyNumberFormat="1" applyFont="1" applyBorder="1" applyAlignment="1">
      <alignment horizontal="right"/>
    </xf>
    <xf numFmtId="164" fontId="2766" fillId="0" borderId="2765" xfId="0" applyNumberFormat="1" applyFont="1" applyBorder="1" applyAlignment="1">
      <alignment horizontal="right"/>
    </xf>
    <xf numFmtId="164" fontId="2767" fillId="0" borderId="2766" xfId="0" applyNumberFormat="1" applyFont="1" applyBorder="1" applyAlignment="1">
      <alignment horizontal="right"/>
    </xf>
    <xf numFmtId="164" fontId="2768" fillId="0" borderId="2767" xfId="0" applyNumberFormat="1" applyFont="1" applyBorder="1" applyAlignment="1">
      <alignment horizontal="right"/>
    </xf>
    <xf numFmtId="0" fontId="2769" fillId="0" borderId="2768" xfId="0" applyFont="1" applyBorder="1"/>
    <xf numFmtId="0" fontId="2770" fillId="0" borderId="2769" xfId="0" applyFont="1" applyBorder="1" applyAlignment="1">
      <alignment horizontal="right"/>
    </xf>
    <xf numFmtId="0" fontId="2771" fillId="0" borderId="2770" xfId="0" applyFont="1" applyBorder="1" applyAlignment="1">
      <alignment horizontal="right"/>
    </xf>
    <xf numFmtId="164" fontId="2772" fillId="0" borderId="2771" xfId="0" applyNumberFormat="1" applyFont="1" applyBorder="1" applyAlignment="1">
      <alignment horizontal="right"/>
    </xf>
    <xf numFmtId="164" fontId="2773" fillId="0" borderId="2772" xfId="0" applyNumberFormat="1" applyFont="1" applyBorder="1" applyAlignment="1">
      <alignment horizontal="right"/>
    </xf>
    <xf numFmtId="164" fontId="2774" fillId="0" borderId="2773" xfId="0" applyNumberFormat="1" applyFont="1" applyBorder="1" applyAlignment="1">
      <alignment horizontal="right"/>
    </xf>
    <xf numFmtId="164" fontId="2775" fillId="0" borderId="2774" xfId="0" applyNumberFormat="1" applyFont="1" applyBorder="1" applyAlignment="1">
      <alignment horizontal="right"/>
    </xf>
    <xf numFmtId="0" fontId="2776" fillId="0" borderId="2775" xfId="0" applyFont="1" applyBorder="1" applyAlignment="1">
      <alignment horizontal="right"/>
    </xf>
    <xf numFmtId="164" fontId="2777" fillId="0" borderId="2776" xfId="0" applyNumberFormat="1" applyFont="1" applyBorder="1" applyAlignment="1">
      <alignment horizontal="right"/>
    </xf>
    <xf numFmtId="164" fontId="2778" fillId="0" borderId="2777" xfId="0" applyNumberFormat="1" applyFont="1" applyBorder="1" applyAlignment="1">
      <alignment horizontal="right"/>
    </xf>
    <xf numFmtId="164" fontId="2779" fillId="0" borderId="2778" xfId="0" applyNumberFormat="1" applyFont="1" applyBorder="1" applyAlignment="1">
      <alignment horizontal="right"/>
    </xf>
    <xf numFmtId="164" fontId="2780" fillId="0" borderId="2779" xfId="0" applyNumberFormat="1" applyFont="1" applyBorder="1" applyAlignment="1">
      <alignment horizontal="right"/>
    </xf>
    <xf numFmtId="0" fontId="2781" fillId="0" borderId="2780" xfId="0" applyFont="1" applyBorder="1" applyAlignment="1">
      <alignment horizontal="right"/>
    </xf>
    <xf numFmtId="164" fontId="2782" fillId="0" borderId="2781" xfId="0" applyNumberFormat="1" applyFont="1" applyBorder="1" applyAlignment="1">
      <alignment horizontal="right"/>
    </xf>
    <xf numFmtId="164" fontId="2783" fillId="0" borderId="2782" xfId="0" applyNumberFormat="1" applyFont="1" applyBorder="1" applyAlignment="1">
      <alignment horizontal="right"/>
    </xf>
    <xf numFmtId="164" fontId="2784" fillId="0" borderId="2783" xfId="0" applyNumberFormat="1" applyFont="1" applyBorder="1" applyAlignment="1">
      <alignment horizontal="right"/>
    </xf>
    <xf numFmtId="164" fontId="2785" fillId="0" borderId="2784" xfId="0" applyNumberFormat="1" applyFont="1" applyBorder="1" applyAlignment="1">
      <alignment horizontal="right"/>
    </xf>
    <xf numFmtId="0" fontId="2786" fillId="0" borderId="2785" xfId="0" applyFont="1" applyBorder="1"/>
    <xf numFmtId="0" fontId="2787" fillId="0" borderId="2786" xfId="0" applyFont="1" applyBorder="1" applyAlignment="1">
      <alignment horizontal="right"/>
    </xf>
    <xf numFmtId="0" fontId="2788" fillId="0" borderId="2787" xfId="0" applyFont="1" applyBorder="1" applyAlignment="1">
      <alignment horizontal="right"/>
    </xf>
    <xf numFmtId="164" fontId="2789" fillId="0" borderId="2788" xfId="0" applyNumberFormat="1" applyFont="1" applyBorder="1" applyAlignment="1">
      <alignment horizontal="right"/>
    </xf>
    <xf numFmtId="164" fontId="2790" fillId="0" borderId="2789" xfId="0" applyNumberFormat="1" applyFont="1" applyBorder="1" applyAlignment="1">
      <alignment horizontal="right"/>
    </xf>
    <xf numFmtId="164" fontId="2791" fillId="0" borderId="2790" xfId="0" applyNumberFormat="1" applyFont="1" applyBorder="1" applyAlignment="1">
      <alignment horizontal="right"/>
    </xf>
    <xf numFmtId="164" fontId="2792" fillId="0" borderId="2791" xfId="0" applyNumberFormat="1" applyFont="1" applyBorder="1" applyAlignment="1">
      <alignment horizontal="right"/>
    </xf>
    <xf numFmtId="0" fontId="2793" fillId="0" borderId="2792" xfId="0" applyFont="1" applyBorder="1" applyAlignment="1">
      <alignment horizontal="right"/>
    </xf>
    <xf numFmtId="164" fontId="2794" fillId="0" borderId="2793" xfId="0" applyNumberFormat="1" applyFont="1" applyBorder="1" applyAlignment="1">
      <alignment horizontal="right"/>
    </xf>
    <xf numFmtId="164" fontId="2795" fillId="0" borderId="2794" xfId="0" applyNumberFormat="1" applyFont="1" applyBorder="1" applyAlignment="1">
      <alignment horizontal="right"/>
    </xf>
    <xf numFmtId="164" fontId="2796" fillId="0" borderId="2795" xfId="0" applyNumberFormat="1" applyFont="1" applyBorder="1" applyAlignment="1">
      <alignment horizontal="right"/>
    </xf>
    <xf numFmtId="164" fontId="2797" fillId="0" borderId="2796" xfId="0" applyNumberFormat="1" applyFont="1" applyBorder="1" applyAlignment="1">
      <alignment horizontal="right"/>
    </xf>
    <xf numFmtId="0" fontId="2798" fillId="0" borderId="2797" xfId="0" applyFont="1" applyBorder="1" applyAlignment="1">
      <alignment horizontal="right"/>
    </xf>
    <xf numFmtId="164" fontId="2799" fillId="0" borderId="2798" xfId="0" applyNumberFormat="1" applyFont="1" applyBorder="1" applyAlignment="1">
      <alignment horizontal="right"/>
    </xf>
    <xf numFmtId="164" fontId="2800" fillId="0" borderId="2799" xfId="0" applyNumberFormat="1" applyFont="1" applyBorder="1" applyAlignment="1">
      <alignment horizontal="right"/>
    </xf>
    <xf numFmtId="164" fontId="2801" fillId="0" borderId="2800" xfId="0" applyNumberFormat="1" applyFont="1" applyBorder="1" applyAlignment="1">
      <alignment horizontal="right"/>
    </xf>
    <xf numFmtId="164" fontId="2802" fillId="0" borderId="2801" xfId="0" applyNumberFormat="1" applyFont="1" applyBorder="1" applyAlignment="1">
      <alignment horizontal="right"/>
    </xf>
    <xf numFmtId="0" fontId="2803" fillId="0" borderId="2802" xfId="0" applyFont="1" applyBorder="1" applyAlignment="1">
      <alignment horizontal="right"/>
    </xf>
    <xf numFmtId="164" fontId="2804" fillId="0" borderId="2803" xfId="0" applyNumberFormat="1" applyFont="1" applyBorder="1" applyAlignment="1">
      <alignment horizontal="right"/>
    </xf>
    <xf numFmtId="164" fontId="2805" fillId="0" borderId="2804" xfId="0" applyNumberFormat="1" applyFont="1" applyBorder="1" applyAlignment="1">
      <alignment horizontal="right"/>
    </xf>
    <xf numFmtId="164" fontId="2806" fillId="0" borderId="2805" xfId="0" applyNumberFormat="1" applyFont="1" applyBorder="1" applyAlignment="1">
      <alignment horizontal="right"/>
    </xf>
    <xf numFmtId="164" fontId="2807" fillId="0" borderId="2806" xfId="0" applyNumberFormat="1" applyFont="1" applyBorder="1" applyAlignment="1">
      <alignment horizontal="right"/>
    </xf>
    <xf numFmtId="0" fontId="2808" fillId="0" borderId="2807" xfId="0" applyFont="1" applyBorder="1" applyAlignment="1">
      <alignment horizontal="right"/>
    </xf>
    <xf numFmtId="164" fontId="2809" fillId="0" borderId="2808" xfId="0" applyNumberFormat="1" applyFont="1" applyBorder="1" applyAlignment="1">
      <alignment horizontal="right"/>
    </xf>
    <xf numFmtId="164" fontId="2810" fillId="0" borderId="2809" xfId="0" applyNumberFormat="1" applyFont="1" applyBorder="1" applyAlignment="1">
      <alignment horizontal="right"/>
    </xf>
    <xf numFmtId="164" fontId="2811" fillId="0" borderId="2810" xfId="0" applyNumberFormat="1" applyFont="1" applyBorder="1" applyAlignment="1">
      <alignment horizontal="right"/>
    </xf>
    <xf numFmtId="164" fontId="2812" fillId="0" borderId="2811" xfId="0" applyNumberFormat="1" applyFont="1" applyBorder="1" applyAlignment="1">
      <alignment horizontal="right"/>
    </xf>
    <xf numFmtId="0" fontId="2813" fillId="0" borderId="2812" xfId="0" applyFont="1" applyBorder="1"/>
    <xf numFmtId="0" fontId="2814" fillId="0" borderId="2813" xfId="0" applyFont="1" applyBorder="1" applyAlignment="1">
      <alignment horizontal="right"/>
    </xf>
    <xf numFmtId="0" fontId="2815" fillId="0" borderId="2814" xfId="0" applyFont="1" applyBorder="1" applyAlignment="1">
      <alignment horizontal="right"/>
    </xf>
    <xf numFmtId="164" fontId="2816" fillId="0" borderId="2815" xfId="0" applyNumberFormat="1" applyFont="1" applyBorder="1" applyAlignment="1">
      <alignment horizontal="right"/>
    </xf>
    <xf numFmtId="164" fontId="2817" fillId="0" borderId="2816" xfId="0" applyNumberFormat="1" applyFont="1" applyBorder="1" applyAlignment="1">
      <alignment horizontal="right"/>
    </xf>
    <xf numFmtId="164" fontId="2818" fillId="0" borderId="2817" xfId="0" applyNumberFormat="1" applyFont="1" applyBorder="1" applyAlignment="1">
      <alignment horizontal="right"/>
    </xf>
    <xf numFmtId="164" fontId="2819" fillId="0" borderId="2818" xfId="0" applyNumberFormat="1" applyFont="1" applyBorder="1" applyAlignment="1">
      <alignment horizontal="right"/>
    </xf>
    <xf numFmtId="0" fontId="2820" fillId="0" borderId="2819" xfId="0" applyFont="1" applyBorder="1" applyAlignment="1">
      <alignment horizontal="right"/>
    </xf>
    <xf numFmtId="164" fontId="2821" fillId="0" borderId="2820" xfId="0" applyNumberFormat="1" applyFont="1" applyBorder="1" applyAlignment="1">
      <alignment horizontal="right"/>
    </xf>
    <xf numFmtId="164" fontId="2822" fillId="0" borderId="2821" xfId="0" applyNumberFormat="1" applyFont="1" applyBorder="1" applyAlignment="1">
      <alignment horizontal="right"/>
    </xf>
    <xf numFmtId="164" fontId="2823" fillId="0" borderId="2822" xfId="0" applyNumberFormat="1" applyFont="1" applyBorder="1" applyAlignment="1">
      <alignment horizontal="right"/>
    </xf>
    <xf numFmtId="164" fontId="2824" fillId="0" borderId="2823" xfId="0" applyNumberFormat="1" applyFont="1" applyBorder="1" applyAlignment="1">
      <alignment horizontal="right"/>
    </xf>
    <xf numFmtId="0" fontId="2825" fillId="0" borderId="2824" xfId="0" applyFont="1" applyBorder="1" applyAlignment="1">
      <alignment horizontal="right"/>
    </xf>
    <xf numFmtId="164" fontId="2826" fillId="0" borderId="2825" xfId="0" applyNumberFormat="1" applyFont="1" applyBorder="1" applyAlignment="1">
      <alignment horizontal="right"/>
    </xf>
    <xf numFmtId="164" fontId="2827" fillId="0" borderId="2826" xfId="0" applyNumberFormat="1" applyFont="1" applyBorder="1" applyAlignment="1">
      <alignment horizontal="right"/>
    </xf>
    <xf numFmtId="164" fontId="2828" fillId="0" borderId="2827" xfId="0" applyNumberFormat="1" applyFont="1" applyBorder="1" applyAlignment="1">
      <alignment horizontal="right"/>
    </xf>
    <xf numFmtId="164" fontId="2829" fillId="0" borderId="2828" xfId="0" applyNumberFormat="1" applyFont="1" applyBorder="1" applyAlignment="1">
      <alignment horizontal="right"/>
    </xf>
    <xf numFmtId="0" fontId="2830" fillId="0" borderId="2829" xfId="0" applyFont="1" applyBorder="1" applyAlignment="1">
      <alignment horizontal="right"/>
    </xf>
    <xf numFmtId="164" fontId="2831" fillId="0" borderId="2830" xfId="0" applyNumberFormat="1" applyFont="1" applyBorder="1" applyAlignment="1">
      <alignment horizontal="right"/>
    </xf>
    <xf numFmtId="164" fontId="2832" fillId="0" borderId="2831" xfId="0" applyNumberFormat="1" applyFont="1" applyBorder="1" applyAlignment="1">
      <alignment horizontal="right"/>
    </xf>
    <xf numFmtId="164" fontId="2833" fillId="0" borderId="2832" xfId="0" applyNumberFormat="1" applyFont="1" applyBorder="1" applyAlignment="1">
      <alignment horizontal="right"/>
    </xf>
    <xf numFmtId="164" fontId="2834" fillId="0" borderId="2833" xfId="0" applyNumberFormat="1" applyFont="1" applyBorder="1" applyAlignment="1">
      <alignment horizontal="right"/>
    </xf>
    <xf numFmtId="0" fontId="2835" fillId="0" borderId="2834" xfId="0" applyFont="1" applyBorder="1"/>
    <xf numFmtId="0" fontId="2836" fillId="0" borderId="2835" xfId="0" applyFont="1" applyBorder="1" applyAlignment="1">
      <alignment horizontal="right"/>
    </xf>
    <xf numFmtId="0" fontId="2837" fillId="0" borderId="2836" xfId="0" applyFont="1" applyBorder="1" applyAlignment="1">
      <alignment horizontal="right"/>
    </xf>
    <xf numFmtId="164" fontId="2838" fillId="0" borderId="2837" xfId="0" applyNumberFormat="1" applyFont="1" applyBorder="1" applyAlignment="1">
      <alignment horizontal="right"/>
    </xf>
    <xf numFmtId="164" fontId="2839" fillId="0" borderId="2838" xfId="0" applyNumberFormat="1" applyFont="1" applyBorder="1" applyAlignment="1">
      <alignment horizontal="right"/>
    </xf>
    <xf numFmtId="164" fontId="2840" fillId="0" borderId="2839" xfId="0" applyNumberFormat="1" applyFont="1" applyBorder="1" applyAlignment="1">
      <alignment horizontal="right"/>
    </xf>
    <xf numFmtId="164" fontId="2841" fillId="0" borderId="2840" xfId="0" applyNumberFormat="1" applyFont="1" applyBorder="1" applyAlignment="1">
      <alignment horizontal="right"/>
    </xf>
    <xf numFmtId="0" fontId="2842" fillId="0" borderId="2841" xfId="0" applyFont="1" applyBorder="1"/>
    <xf numFmtId="0" fontId="2847" fillId="0" borderId="2846" xfId="0" applyFont="1" applyBorder="1"/>
    <xf numFmtId="0" fontId="2848" fillId="0" borderId="2847" xfId="0" applyFont="1" applyBorder="1" applyAlignment="1">
      <alignment horizontal="right"/>
    </xf>
    <xf numFmtId="0" fontId="2849" fillId="0" borderId="2848" xfId="0" applyFont="1" applyBorder="1" applyAlignment="1">
      <alignment horizontal="right"/>
    </xf>
    <xf numFmtId="0" fontId="2850" fillId="0" borderId="2849" xfId="0" applyFont="1" applyBorder="1" applyAlignment="1">
      <alignment horizontal="right"/>
    </xf>
    <xf numFmtId="0" fontId="2851" fillId="0" borderId="2850" xfId="0" applyFont="1" applyBorder="1" applyAlignment="1">
      <alignment horizontal="right"/>
    </xf>
    <xf numFmtId="0" fontId="2852" fillId="0" borderId="2851" xfId="0" applyFont="1" applyBorder="1" applyAlignment="1">
      <alignment horizontal="right"/>
    </xf>
    <xf numFmtId="0" fontId="2853" fillId="0" borderId="2852" xfId="0" applyFont="1" applyBorder="1"/>
    <xf numFmtId="0" fontId="2854" fillId="0" borderId="2853" xfId="0" applyFont="1" applyBorder="1"/>
    <xf numFmtId="0" fontId="2855" fillId="0" borderId="2854" xfId="0" applyFont="1" applyBorder="1"/>
    <xf numFmtId="0" fontId="2856" fillId="0" borderId="2855" xfId="0" applyFont="1" applyBorder="1"/>
    <xf numFmtId="0" fontId="2857" fillId="0" borderId="2856" xfId="0" applyFont="1" applyBorder="1" applyAlignment="1">
      <alignment horizontal="right"/>
    </xf>
    <xf numFmtId="164" fontId="2858" fillId="0" borderId="2857" xfId="0" applyNumberFormat="1" applyFont="1" applyBorder="1" applyAlignment="1">
      <alignment horizontal="right"/>
    </xf>
    <xf numFmtId="164" fontId="2859" fillId="0" borderId="2858" xfId="0" applyNumberFormat="1" applyFont="1" applyBorder="1" applyAlignment="1">
      <alignment horizontal="right"/>
    </xf>
    <xf numFmtId="164" fontId="2860" fillId="0" borderId="2859" xfId="0" applyNumberFormat="1" applyFont="1" applyBorder="1" applyAlignment="1">
      <alignment horizontal="right"/>
    </xf>
    <xf numFmtId="164" fontId="2861" fillId="0" borderId="2860" xfId="0" applyNumberFormat="1" applyFont="1" applyBorder="1" applyAlignment="1">
      <alignment horizontal="right"/>
    </xf>
    <xf numFmtId="0" fontId="2862" fillId="0" borderId="2861" xfId="0" applyFont="1" applyBorder="1" applyAlignment="1">
      <alignment horizontal="right"/>
    </xf>
    <xf numFmtId="164" fontId="2863" fillId="0" borderId="2862" xfId="0" applyNumberFormat="1" applyFont="1" applyBorder="1" applyAlignment="1">
      <alignment horizontal="right"/>
    </xf>
    <xf numFmtId="164" fontId="2864" fillId="0" borderId="2863" xfId="0" applyNumberFormat="1" applyFont="1" applyBorder="1" applyAlignment="1">
      <alignment horizontal="right"/>
    </xf>
    <xf numFmtId="164" fontId="2865" fillId="0" borderId="2864" xfId="0" applyNumberFormat="1" applyFont="1" applyBorder="1" applyAlignment="1">
      <alignment horizontal="right"/>
    </xf>
    <xf numFmtId="164" fontId="2866" fillId="0" borderId="2865" xfId="0" applyNumberFormat="1" applyFont="1" applyBorder="1" applyAlignment="1">
      <alignment horizontal="right"/>
    </xf>
    <xf numFmtId="0" fontId="2867" fillId="0" borderId="2866" xfId="0" applyFont="1" applyBorder="1"/>
    <xf numFmtId="0" fontId="2868" fillId="0" borderId="2867" xfId="0" applyFont="1" applyBorder="1" applyAlignment="1">
      <alignment horizontal="right"/>
    </xf>
    <xf numFmtId="0" fontId="2869" fillId="0" borderId="2868" xfId="0" applyFont="1" applyBorder="1" applyAlignment="1">
      <alignment horizontal="right"/>
    </xf>
    <xf numFmtId="164" fontId="2870" fillId="0" borderId="2869" xfId="0" applyNumberFormat="1" applyFont="1" applyBorder="1" applyAlignment="1">
      <alignment horizontal="right"/>
    </xf>
    <xf numFmtId="164" fontId="2871" fillId="0" borderId="2870" xfId="0" applyNumberFormat="1" applyFont="1" applyBorder="1" applyAlignment="1">
      <alignment horizontal="right"/>
    </xf>
    <xf numFmtId="164" fontId="2872" fillId="0" borderId="2871" xfId="0" applyNumberFormat="1" applyFont="1" applyBorder="1" applyAlignment="1">
      <alignment horizontal="right"/>
    </xf>
    <xf numFmtId="164" fontId="2873" fillId="0" borderId="2872" xfId="0" applyNumberFormat="1" applyFont="1" applyBorder="1" applyAlignment="1">
      <alignment horizontal="right"/>
    </xf>
    <xf numFmtId="0" fontId="2874" fillId="0" borderId="2873" xfId="0" applyFont="1" applyBorder="1" applyAlignment="1">
      <alignment horizontal="right"/>
    </xf>
    <xf numFmtId="164" fontId="2875" fillId="0" borderId="2874" xfId="0" applyNumberFormat="1" applyFont="1" applyBorder="1" applyAlignment="1">
      <alignment horizontal="right"/>
    </xf>
    <xf numFmtId="164" fontId="2876" fillId="0" borderId="2875" xfId="0" applyNumberFormat="1" applyFont="1" applyBorder="1" applyAlignment="1">
      <alignment horizontal="right"/>
    </xf>
    <xf numFmtId="164" fontId="2877" fillId="0" borderId="2876" xfId="0" applyNumberFormat="1" applyFont="1" applyBorder="1" applyAlignment="1">
      <alignment horizontal="right"/>
    </xf>
    <xf numFmtId="164" fontId="2878" fillId="0" borderId="2877" xfId="0" applyNumberFormat="1" applyFont="1" applyBorder="1" applyAlignment="1">
      <alignment horizontal="right"/>
    </xf>
    <xf numFmtId="0" fontId="2879" fillId="0" borderId="2878" xfId="0" applyFont="1" applyBorder="1" applyAlignment="1">
      <alignment horizontal="right"/>
    </xf>
    <xf numFmtId="164" fontId="2880" fillId="0" borderId="2879" xfId="0" applyNumberFormat="1" applyFont="1" applyBorder="1" applyAlignment="1">
      <alignment horizontal="right"/>
    </xf>
    <xf numFmtId="164" fontId="2881" fillId="0" borderId="2880" xfId="0" applyNumberFormat="1" applyFont="1" applyBorder="1" applyAlignment="1">
      <alignment horizontal="right"/>
    </xf>
    <xf numFmtId="164" fontId="2882" fillId="0" borderId="2881" xfId="0" applyNumberFormat="1" applyFont="1" applyBorder="1" applyAlignment="1">
      <alignment horizontal="right"/>
    </xf>
    <xf numFmtId="164" fontId="2883" fillId="0" borderId="2882" xfId="0" applyNumberFormat="1" applyFont="1" applyBorder="1" applyAlignment="1">
      <alignment horizontal="right"/>
    </xf>
    <xf numFmtId="0" fontId="2884" fillId="0" borderId="2883" xfId="0" applyFont="1" applyBorder="1"/>
    <xf numFmtId="0" fontId="2885" fillId="0" borderId="2884" xfId="0" applyFont="1" applyBorder="1" applyAlignment="1">
      <alignment horizontal="right"/>
    </xf>
    <xf numFmtId="0" fontId="2886" fillId="0" borderId="2885" xfId="0" applyFont="1" applyBorder="1" applyAlignment="1">
      <alignment horizontal="right"/>
    </xf>
    <xf numFmtId="164" fontId="2887" fillId="0" borderId="2886" xfId="0" applyNumberFormat="1" applyFont="1" applyBorder="1" applyAlignment="1">
      <alignment horizontal="right"/>
    </xf>
    <xf numFmtId="164" fontId="2888" fillId="0" borderId="2887" xfId="0" applyNumberFormat="1" applyFont="1" applyBorder="1" applyAlignment="1">
      <alignment horizontal="right"/>
    </xf>
    <xf numFmtId="164" fontId="2889" fillId="0" borderId="2888" xfId="0" applyNumberFormat="1" applyFont="1" applyBorder="1" applyAlignment="1">
      <alignment horizontal="right"/>
    </xf>
    <xf numFmtId="164" fontId="2890" fillId="0" borderId="2889" xfId="0" applyNumberFormat="1" applyFont="1" applyBorder="1" applyAlignment="1">
      <alignment horizontal="right"/>
    </xf>
    <xf numFmtId="0" fontId="2891" fillId="0" borderId="2890" xfId="0" applyFont="1" applyBorder="1" applyAlignment="1">
      <alignment horizontal="right"/>
    </xf>
    <xf numFmtId="164" fontId="2892" fillId="0" borderId="2891" xfId="0" applyNumberFormat="1" applyFont="1" applyBorder="1" applyAlignment="1">
      <alignment horizontal="right"/>
    </xf>
    <xf numFmtId="164" fontId="2893" fillId="0" borderId="2892" xfId="0" applyNumberFormat="1" applyFont="1" applyBorder="1" applyAlignment="1">
      <alignment horizontal="right"/>
    </xf>
    <xf numFmtId="164" fontId="2894" fillId="0" borderId="2893" xfId="0" applyNumberFormat="1" applyFont="1" applyBorder="1" applyAlignment="1">
      <alignment horizontal="right"/>
    </xf>
    <xf numFmtId="164" fontId="2895" fillId="0" borderId="2894" xfId="0" applyNumberFormat="1" applyFont="1" applyBorder="1" applyAlignment="1">
      <alignment horizontal="right"/>
    </xf>
    <xf numFmtId="0" fontId="2896" fillId="0" borderId="2895" xfId="0" applyFont="1" applyBorder="1" applyAlignment="1">
      <alignment horizontal="right"/>
    </xf>
    <xf numFmtId="164" fontId="2897" fillId="0" borderId="2896" xfId="0" applyNumberFormat="1" applyFont="1" applyBorder="1" applyAlignment="1">
      <alignment horizontal="right"/>
    </xf>
    <xf numFmtId="164" fontId="2898" fillId="0" borderId="2897" xfId="0" applyNumberFormat="1" applyFont="1" applyBorder="1" applyAlignment="1">
      <alignment horizontal="right"/>
    </xf>
    <xf numFmtId="164" fontId="2899" fillId="0" borderId="2898" xfId="0" applyNumberFormat="1" applyFont="1" applyBorder="1" applyAlignment="1">
      <alignment horizontal="right"/>
    </xf>
    <xf numFmtId="164" fontId="2900" fillId="0" borderId="2899" xfId="0" applyNumberFormat="1" applyFont="1" applyBorder="1" applyAlignment="1">
      <alignment horizontal="right"/>
    </xf>
    <xf numFmtId="0" fontId="2901" fillId="0" borderId="2900" xfId="0" applyFont="1" applyBorder="1" applyAlignment="1">
      <alignment horizontal="right"/>
    </xf>
    <xf numFmtId="164" fontId="2902" fillId="0" borderId="2901" xfId="0" applyNumberFormat="1" applyFont="1" applyBorder="1" applyAlignment="1">
      <alignment horizontal="right"/>
    </xf>
    <xf numFmtId="164" fontId="2903" fillId="0" borderId="2902" xfId="0" applyNumberFormat="1" applyFont="1" applyBorder="1" applyAlignment="1">
      <alignment horizontal="right"/>
    </xf>
    <xf numFmtId="164" fontId="2904" fillId="0" borderId="2903" xfId="0" applyNumberFormat="1" applyFont="1" applyBorder="1" applyAlignment="1">
      <alignment horizontal="right"/>
    </xf>
    <xf numFmtId="164" fontId="2905" fillId="0" borderId="2904" xfId="0" applyNumberFormat="1" applyFont="1" applyBorder="1" applyAlignment="1">
      <alignment horizontal="right"/>
    </xf>
    <xf numFmtId="0" fontId="2906" fillId="0" borderId="2905" xfId="0" applyFont="1" applyBorder="1"/>
    <xf numFmtId="0" fontId="2907" fillId="0" borderId="2906" xfId="0" applyFont="1" applyBorder="1" applyAlignment="1">
      <alignment horizontal="right"/>
    </xf>
    <xf numFmtId="0" fontId="2908" fillId="0" borderId="2907" xfId="0" applyFont="1" applyBorder="1" applyAlignment="1">
      <alignment horizontal="right"/>
    </xf>
    <xf numFmtId="164" fontId="2909" fillId="0" borderId="2908" xfId="0" applyNumberFormat="1" applyFont="1" applyBorder="1" applyAlignment="1">
      <alignment horizontal="right"/>
    </xf>
    <xf numFmtId="164" fontId="2910" fillId="0" borderId="2909" xfId="0" applyNumberFormat="1" applyFont="1" applyBorder="1" applyAlignment="1">
      <alignment horizontal="right"/>
    </xf>
    <xf numFmtId="164" fontId="2911" fillId="0" borderId="2910" xfId="0" applyNumberFormat="1" applyFont="1" applyBorder="1" applyAlignment="1">
      <alignment horizontal="right"/>
    </xf>
    <xf numFmtId="164" fontId="2912" fillId="0" borderId="2911" xfId="0" applyNumberFormat="1" applyFont="1" applyBorder="1" applyAlignment="1">
      <alignment horizontal="right"/>
    </xf>
    <xf numFmtId="0" fontId="2913" fillId="0" borderId="2912" xfId="0" applyFont="1" applyBorder="1" applyAlignment="1">
      <alignment horizontal="right"/>
    </xf>
    <xf numFmtId="164" fontId="2914" fillId="0" borderId="2913" xfId="0" applyNumberFormat="1" applyFont="1" applyBorder="1" applyAlignment="1">
      <alignment horizontal="right"/>
    </xf>
    <xf numFmtId="164" fontId="2915" fillId="0" borderId="2914" xfId="0" applyNumberFormat="1" applyFont="1" applyBorder="1" applyAlignment="1">
      <alignment horizontal="right"/>
    </xf>
    <xf numFmtId="164" fontId="2916" fillId="0" borderId="2915" xfId="0" applyNumberFormat="1" applyFont="1" applyBorder="1" applyAlignment="1">
      <alignment horizontal="right"/>
    </xf>
    <xf numFmtId="164" fontId="2917" fillId="0" borderId="2916" xfId="0" applyNumberFormat="1" applyFont="1" applyBorder="1" applyAlignment="1">
      <alignment horizontal="right"/>
    </xf>
    <xf numFmtId="0" fontId="2918" fillId="0" borderId="2917" xfId="0" applyFont="1" applyBorder="1"/>
    <xf numFmtId="0" fontId="2919" fillId="0" borderId="2918" xfId="0" applyFont="1" applyBorder="1" applyAlignment="1">
      <alignment horizontal="right"/>
    </xf>
    <xf numFmtId="0" fontId="2920" fillId="0" borderId="2919" xfId="0" applyFont="1" applyBorder="1" applyAlignment="1">
      <alignment horizontal="right"/>
    </xf>
    <xf numFmtId="164" fontId="2921" fillId="0" borderId="2920" xfId="0" applyNumberFormat="1" applyFont="1" applyBorder="1" applyAlignment="1">
      <alignment horizontal="right"/>
    </xf>
    <xf numFmtId="164" fontId="2922" fillId="0" borderId="2921" xfId="0" applyNumberFormat="1" applyFont="1" applyBorder="1" applyAlignment="1">
      <alignment horizontal="right"/>
    </xf>
    <xf numFmtId="164" fontId="2923" fillId="0" borderId="2922" xfId="0" applyNumberFormat="1" applyFont="1" applyBorder="1" applyAlignment="1">
      <alignment horizontal="right"/>
    </xf>
    <xf numFmtId="164" fontId="2924" fillId="0" borderId="2923" xfId="0" applyNumberFormat="1" applyFont="1" applyBorder="1" applyAlignment="1">
      <alignment horizontal="right"/>
    </xf>
    <xf numFmtId="0" fontId="2925" fillId="0" borderId="2924" xfId="0" applyFont="1" applyBorder="1" applyAlignment="1">
      <alignment horizontal="right"/>
    </xf>
    <xf numFmtId="164" fontId="2926" fillId="0" borderId="2925" xfId="0" applyNumberFormat="1" applyFont="1" applyBorder="1" applyAlignment="1">
      <alignment horizontal="right"/>
    </xf>
    <xf numFmtId="164" fontId="2927" fillId="0" borderId="2926" xfId="0" applyNumberFormat="1" applyFont="1" applyBorder="1" applyAlignment="1">
      <alignment horizontal="right"/>
    </xf>
    <xf numFmtId="164" fontId="2928" fillId="0" borderId="2927" xfId="0" applyNumberFormat="1" applyFont="1" applyBorder="1" applyAlignment="1">
      <alignment horizontal="right"/>
    </xf>
    <xf numFmtId="164" fontId="2929" fillId="0" borderId="2928" xfId="0" applyNumberFormat="1" applyFont="1" applyBorder="1" applyAlignment="1">
      <alignment horizontal="right"/>
    </xf>
    <xf numFmtId="0" fontId="2930" fillId="0" borderId="2929" xfId="0" applyFont="1" applyBorder="1"/>
    <xf numFmtId="0" fontId="2931" fillId="0" borderId="2930" xfId="0" applyFont="1" applyBorder="1" applyAlignment="1">
      <alignment horizontal="right"/>
    </xf>
    <xf numFmtId="0" fontId="2932" fillId="0" borderId="2931" xfId="0" applyFont="1" applyBorder="1" applyAlignment="1">
      <alignment horizontal="right"/>
    </xf>
    <xf numFmtId="164" fontId="2933" fillId="0" borderId="2932" xfId="0" applyNumberFormat="1" applyFont="1" applyBorder="1" applyAlignment="1">
      <alignment horizontal="right"/>
    </xf>
    <xf numFmtId="164" fontId="2934" fillId="0" borderId="2933" xfId="0" applyNumberFormat="1" applyFont="1" applyBorder="1" applyAlignment="1">
      <alignment horizontal="right"/>
    </xf>
    <xf numFmtId="164" fontId="2935" fillId="0" borderId="2934" xfId="0" applyNumberFormat="1" applyFont="1" applyBorder="1" applyAlignment="1">
      <alignment horizontal="right"/>
    </xf>
    <xf numFmtId="164" fontId="2936" fillId="0" borderId="2935" xfId="0" applyNumberFormat="1" applyFont="1" applyBorder="1" applyAlignment="1">
      <alignment horizontal="right"/>
    </xf>
    <xf numFmtId="0" fontId="2937" fillId="0" borderId="2936" xfId="0" applyFont="1" applyBorder="1" applyAlignment="1">
      <alignment horizontal="right"/>
    </xf>
    <xf numFmtId="164" fontId="2938" fillId="0" borderId="2937" xfId="0" applyNumberFormat="1" applyFont="1" applyBorder="1" applyAlignment="1">
      <alignment horizontal="right"/>
    </xf>
    <xf numFmtId="164" fontId="2939" fillId="0" borderId="2938" xfId="0" applyNumberFormat="1" applyFont="1" applyBorder="1" applyAlignment="1">
      <alignment horizontal="right"/>
    </xf>
    <xf numFmtId="164" fontId="2940" fillId="0" borderId="2939" xfId="0" applyNumberFormat="1" applyFont="1" applyBorder="1" applyAlignment="1">
      <alignment horizontal="right"/>
    </xf>
    <xf numFmtId="164" fontId="2941" fillId="0" borderId="2940" xfId="0" applyNumberFormat="1" applyFont="1" applyBorder="1" applyAlignment="1">
      <alignment horizontal="right"/>
    </xf>
    <xf numFmtId="0" fontId="2942" fillId="0" borderId="2941" xfId="0" applyFont="1" applyBorder="1"/>
    <xf numFmtId="0" fontId="2943" fillId="0" borderId="2942" xfId="0" applyFont="1" applyBorder="1" applyAlignment="1">
      <alignment horizontal="right"/>
    </xf>
    <xf numFmtId="0" fontId="2944" fillId="0" borderId="2943" xfId="0" applyFont="1" applyBorder="1" applyAlignment="1">
      <alignment horizontal="right"/>
    </xf>
    <xf numFmtId="164" fontId="2945" fillId="0" borderId="2944" xfId="0" applyNumberFormat="1" applyFont="1" applyBorder="1" applyAlignment="1">
      <alignment horizontal="right"/>
    </xf>
    <xf numFmtId="164" fontId="2946" fillId="0" borderId="2945" xfId="0" applyNumberFormat="1" applyFont="1" applyBorder="1" applyAlignment="1">
      <alignment horizontal="right"/>
    </xf>
    <xf numFmtId="164" fontId="2947" fillId="0" borderId="2946" xfId="0" applyNumberFormat="1" applyFont="1" applyBorder="1" applyAlignment="1">
      <alignment horizontal="right"/>
    </xf>
    <xf numFmtId="164" fontId="2948" fillId="0" borderId="2947" xfId="0" applyNumberFormat="1" applyFont="1" applyBorder="1" applyAlignment="1">
      <alignment horizontal="right"/>
    </xf>
    <xf numFmtId="0" fontId="2949" fillId="0" borderId="2948" xfId="0" applyFont="1" applyBorder="1" applyAlignment="1">
      <alignment horizontal="right"/>
    </xf>
    <xf numFmtId="164" fontId="2950" fillId="0" borderId="2949" xfId="0" applyNumberFormat="1" applyFont="1" applyBorder="1" applyAlignment="1">
      <alignment horizontal="right"/>
    </xf>
    <xf numFmtId="164" fontId="2951" fillId="0" borderId="2950" xfId="0" applyNumberFormat="1" applyFont="1" applyBorder="1" applyAlignment="1">
      <alignment horizontal="right"/>
    </xf>
    <xf numFmtId="164" fontId="2952" fillId="0" borderId="2951" xfId="0" applyNumberFormat="1" applyFont="1" applyBorder="1" applyAlignment="1">
      <alignment horizontal="right"/>
    </xf>
    <xf numFmtId="164" fontId="2953" fillId="0" borderId="2952" xfId="0" applyNumberFormat="1" applyFont="1" applyBorder="1" applyAlignment="1">
      <alignment horizontal="right"/>
    </xf>
    <xf numFmtId="0" fontId="2954" fillId="0" borderId="2953" xfId="0" applyFont="1" applyBorder="1"/>
    <xf numFmtId="0" fontId="2955" fillId="0" borderId="2954" xfId="0" applyFont="1" applyBorder="1" applyAlignment="1">
      <alignment horizontal="right"/>
    </xf>
    <xf numFmtId="0" fontId="2956" fillId="0" borderId="2955" xfId="0" applyFont="1" applyBorder="1" applyAlignment="1">
      <alignment horizontal="right"/>
    </xf>
    <xf numFmtId="164" fontId="2957" fillId="0" borderId="2956" xfId="0" applyNumberFormat="1" applyFont="1" applyBorder="1" applyAlignment="1">
      <alignment horizontal="right"/>
    </xf>
    <xf numFmtId="164" fontId="2958" fillId="0" borderId="2957" xfId="0" applyNumberFormat="1" applyFont="1" applyBorder="1" applyAlignment="1">
      <alignment horizontal="right"/>
    </xf>
    <xf numFmtId="164" fontId="2959" fillId="0" borderId="2958" xfId="0" applyNumberFormat="1" applyFont="1" applyBorder="1" applyAlignment="1">
      <alignment horizontal="right"/>
    </xf>
    <xf numFmtId="164" fontId="2960" fillId="0" borderId="2959" xfId="0" applyNumberFormat="1" applyFont="1" applyBorder="1" applyAlignment="1">
      <alignment horizontal="right"/>
    </xf>
    <xf numFmtId="0" fontId="2961" fillId="0" borderId="2960" xfId="0" applyFont="1" applyBorder="1" applyAlignment="1">
      <alignment horizontal="right"/>
    </xf>
    <xf numFmtId="164" fontId="2962" fillId="0" borderId="2961" xfId="0" applyNumberFormat="1" applyFont="1" applyBorder="1" applyAlignment="1">
      <alignment horizontal="right"/>
    </xf>
    <xf numFmtId="164" fontId="2963" fillId="0" borderId="2962" xfId="0" applyNumberFormat="1" applyFont="1" applyBorder="1" applyAlignment="1">
      <alignment horizontal="right"/>
    </xf>
    <xf numFmtId="164" fontId="2964" fillId="0" borderId="2963" xfId="0" applyNumberFormat="1" applyFont="1" applyBorder="1" applyAlignment="1">
      <alignment horizontal="right"/>
    </xf>
    <xf numFmtId="164" fontId="2965" fillId="0" borderId="2964" xfId="0" applyNumberFormat="1" applyFont="1" applyBorder="1" applyAlignment="1">
      <alignment horizontal="right"/>
    </xf>
    <xf numFmtId="0" fontId="2966" fillId="0" borderId="2965" xfId="0" applyFont="1" applyBorder="1" applyAlignment="1">
      <alignment horizontal="right"/>
    </xf>
    <xf numFmtId="164" fontId="2967" fillId="0" borderId="2966" xfId="0" applyNumberFormat="1" applyFont="1" applyBorder="1" applyAlignment="1">
      <alignment horizontal="right"/>
    </xf>
    <xf numFmtId="164" fontId="2968" fillId="0" borderId="2967" xfId="0" applyNumberFormat="1" applyFont="1" applyBorder="1" applyAlignment="1">
      <alignment horizontal="right"/>
    </xf>
    <xf numFmtId="164" fontId="2969" fillId="0" borderId="2968" xfId="0" applyNumberFormat="1" applyFont="1" applyBorder="1" applyAlignment="1">
      <alignment horizontal="right"/>
    </xf>
    <xf numFmtId="164" fontId="2970" fillId="0" borderId="2969" xfId="0" applyNumberFormat="1" applyFont="1" applyBorder="1" applyAlignment="1">
      <alignment horizontal="right"/>
    </xf>
    <xf numFmtId="0" fontId="2971" fillId="0" borderId="2970" xfId="0" applyFont="1" applyBorder="1"/>
    <xf numFmtId="0" fontId="2972" fillId="0" borderId="2971" xfId="0" applyFont="1" applyBorder="1" applyAlignment="1">
      <alignment horizontal="right"/>
    </xf>
    <xf numFmtId="0" fontId="2973" fillId="0" borderId="2972" xfId="0" applyFont="1" applyBorder="1" applyAlignment="1">
      <alignment horizontal="right"/>
    </xf>
    <xf numFmtId="164" fontId="2974" fillId="0" borderId="2973" xfId="0" applyNumberFormat="1" applyFont="1" applyBorder="1" applyAlignment="1">
      <alignment horizontal="right"/>
    </xf>
    <xf numFmtId="164" fontId="2975" fillId="0" borderId="2974" xfId="0" applyNumberFormat="1" applyFont="1" applyBorder="1" applyAlignment="1">
      <alignment horizontal="right"/>
    </xf>
    <xf numFmtId="164" fontId="2976" fillId="0" borderId="2975" xfId="0" applyNumberFormat="1" applyFont="1" applyBorder="1" applyAlignment="1">
      <alignment horizontal="right"/>
    </xf>
    <xf numFmtId="164" fontId="2977" fillId="0" borderId="2976" xfId="0" applyNumberFormat="1" applyFont="1" applyBorder="1" applyAlignment="1">
      <alignment horizontal="right"/>
    </xf>
    <xf numFmtId="0" fontId="2978" fillId="0" borderId="2977" xfId="0" applyFont="1" applyBorder="1" applyAlignment="1">
      <alignment horizontal="right"/>
    </xf>
    <xf numFmtId="164" fontId="2979" fillId="0" borderId="2978" xfId="0" applyNumberFormat="1" applyFont="1" applyBorder="1" applyAlignment="1">
      <alignment horizontal="right"/>
    </xf>
    <xf numFmtId="164" fontId="2980" fillId="0" borderId="2979" xfId="0" applyNumberFormat="1" applyFont="1" applyBorder="1" applyAlignment="1">
      <alignment horizontal="right"/>
    </xf>
    <xf numFmtId="164" fontId="2981" fillId="0" borderId="2980" xfId="0" applyNumberFormat="1" applyFont="1" applyBorder="1" applyAlignment="1">
      <alignment horizontal="right"/>
    </xf>
    <xf numFmtId="164" fontId="2982" fillId="0" borderId="2981" xfId="0" applyNumberFormat="1" applyFont="1" applyBorder="1" applyAlignment="1">
      <alignment horizontal="right"/>
    </xf>
    <xf numFmtId="0" fontId="2983" fillId="0" borderId="2982" xfId="0" applyFont="1" applyBorder="1" applyAlignment="1">
      <alignment horizontal="right"/>
    </xf>
    <xf numFmtId="164" fontId="2984" fillId="0" borderId="2983" xfId="0" applyNumberFormat="1" applyFont="1" applyBorder="1" applyAlignment="1">
      <alignment horizontal="right"/>
    </xf>
    <xf numFmtId="164" fontId="2985" fillId="0" borderId="2984" xfId="0" applyNumberFormat="1" applyFont="1" applyBorder="1" applyAlignment="1">
      <alignment horizontal="right"/>
    </xf>
    <xf numFmtId="164" fontId="2986" fillId="0" borderId="2985" xfId="0" applyNumberFormat="1" applyFont="1" applyBorder="1" applyAlignment="1">
      <alignment horizontal="right"/>
    </xf>
    <xf numFmtId="164" fontId="2987" fillId="0" borderId="2986" xfId="0" applyNumberFormat="1" applyFont="1" applyBorder="1" applyAlignment="1">
      <alignment horizontal="right"/>
    </xf>
    <xf numFmtId="0" fontId="2988" fillId="0" borderId="2987" xfId="0" applyFont="1" applyBorder="1"/>
    <xf numFmtId="0" fontId="2989" fillId="0" borderId="2988" xfId="0" applyFont="1" applyBorder="1" applyAlignment="1">
      <alignment horizontal="right"/>
    </xf>
    <xf numFmtId="0" fontId="2990" fillId="0" borderId="2989" xfId="0" applyFont="1" applyBorder="1" applyAlignment="1">
      <alignment horizontal="right"/>
    </xf>
    <xf numFmtId="164" fontId="2991" fillId="0" borderId="2990" xfId="0" applyNumberFormat="1" applyFont="1" applyBorder="1" applyAlignment="1">
      <alignment horizontal="right"/>
    </xf>
    <xf numFmtId="164" fontId="2992" fillId="0" borderId="2991" xfId="0" applyNumberFormat="1" applyFont="1" applyBorder="1" applyAlignment="1">
      <alignment horizontal="right"/>
    </xf>
    <xf numFmtId="164" fontId="2993" fillId="0" borderId="2992" xfId="0" applyNumberFormat="1" applyFont="1" applyBorder="1" applyAlignment="1">
      <alignment horizontal="right"/>
    </xf>
    <xf numFmtId="164" fontId="2994" fillId="0" borderId="2993" xfId="0" applyNumberFormat="1" applyFont="1" applyBorder="1" applyAlignment="1">
      <alignment horizontal="right"/>
    </xf>
    <xf numFmtId="0" fontId="2995" fillId="0" borderId="2994" xfId="0" applyFont="1" applyBorder="1" applyAlignment="1">
      <alignment horizontal="right"/>
    </xf>
    <xf numFmtId="164" fontId="2996" fillId="0" borderId="2995" xfId="0" applyNumberFormat="1" applyFont="1" applyBorder="1" applyAlignment="1">
      <alignment horizontal="right"/>
    </xf>
    <xf numFmtId="164" fontId="2997" fillId="0" borderId="2996" xfId="0" applyNumberFormat="1" applyFont="1" applyBorder="1" applyAlignment="1">
      <alignment horizontal="right"/>
    </xf>
    <xf numFmtId="164" fontId="2998" fillId="0" borderId="2997" xfId="0" applyNumberFormat="1" applyFont="1" applyBorder="1" applyAlignment="1">
      <alignment horizontal="right"/>
    </xf>
    <xf numFmtId="164" fontId="2999" fillId="0" borderId="2998" xfId="0" applyNumberFormat="1" applyFont="1" applyBorder="1" applyAlignment="1">
      <alignment horizontal="right"/>
    </xf>
    <xf numFmtId="0" fontId="3000" fillId="0" borderId="2999" xfId="0" applyFont="1" applyBorder="1" applyAlignment="1">
      <alignment horizontal="right"/>
    </xf>
    <xf numFmtId="164" fontId="3001" fillId="0" borderId="3000" xfId="0" applyNumberFormat="1" applyFont="1" applyBorder="1" applyAlignment="1">
      <alignment horizontal="right"/>
    </xf>
    <xf numFmtId="164" fontId="3002" fillId="0" borderId="3001" xfId="0" applyNumberFormat="1" applyFont="1" applyBorder="1" applyAlignment="1">
      <alignment horizontal="right"/>
    </xf>
    <xf numFmtId="164" fontId="3003" fillId="0" borderId="3002" xfId="0" applyNumberFormat="1" applyFont="1" applyBorder="1" applyAlignment="1">
      <alignment horizontal="right"/>
    </xf>
    <xf numFmtId="164" fontId="3004" fillId="0" borderId="3003" xfId="0" applyNumberFormat="1" applyFont="1" applyBorder="1" applyAlignment="1">
      <alignment horizontal="right"/>
    </xf>
    <xf numFmtId="0" fontId="3005" fillId="0" borderId="3004" xfId="0" applyFont="1" applyBorder="1" applyAlignment="1">
      <alignment horizontal="right"/>
    </xf>
    <xf numFmtId="164" fontId="3006" fillId="0" borderId="3005" xfId="0" applyNumberFormat="1" applyFont="1" applyBorder="1" applyAlignment="1">
      <alignment horizontal="right"/>
    </xf>
    <xf numFmtId="164" fontId="3007" fillId="0" borderId="3006" xfId="0" applyNumberFormat="1" applyFont="1" applyBorder="1" applyAlignment="1">
      <alignment horizontal="right"/>
    </xf>
    <xf numFmtId="164" fontId="3008" fillId="0" borderId="3007" xfId="0" applyNumberFormat="1" applyFont="1" applyBorder="1" applyAlignment="1">
      <alignment horizontal="right"/>
    </xf>
    <xf numFmtId="164" fontId="3009" fillId="0" borderId="3008" xfId="0" applyNumberFormat="1" applyFont="1" applyBorder="1" applyAlignment="1">
      <alignment horizontal="right"/>
    </xf>
    <xf numFmtId="0" fontId="3010" fillId="0" borderId="3009" xfId="0" applyFont="1" applyBorder="1" applyAlignment="1">
      <alignment horizontal="right"/>
    </xf>
    <xf numFmtId="164" fontId="3011" fillId="0" borderId="3010" xfId="0" applyNumberFormat="1" applyFont="1" applyBorder="1" applyAlignment="1">
      <alignment horizontal="right"/>
    </xf>
    <xf numFmtId="164" fontId="3012" fillId="0" borderId="3011" xfId="0" applyNumberFormat="1" applyFont="1" applyBorder="1" applyAlignment="1">
      <alignment horizontal="right"/>
    </xf>
    <xf numFmtId="164" fontId="3013" fillId="0" borderId="3012" xfId="0" applyNumberFormat="1" applyFont="1" applyBorder="1" applyAlignment="1">
      <alignment horizontal="right"/>
    </xf>
    <xf numFmtId="164" fontId="3014" fillId="0" borderId="3013" xfId="0" applyNumberFormat="1" applyFont="1" applyBorder="1" applyAlignment="1">
      <alignment horizontal="right"/>
    </xf>
    <xf numFmtId="0" fontId="3015" fillId="0" borderId="3014" xfId="0" applyFont="1" applyBorder="1"/>
    <xf numFmtId="0" fontId="3016" fillId="0" borderId="3015" xfId="0" applyFont="1" applyBorder="1" applyAlignment="1">
      <alignment horizontal="right"/>
    </xf>
    <xf numFmtId="0" fontId="3017" fillId="0" borderId="3016" xfId="0" applyFont="1" applyBorder="1" applyAlignment="1">
      <alignment horizontal="right"/>
    </xf>
    <xf numFmtId="164" fontId="3018" fillId="0" borderId="3017" xfId="0" applyNumberFormat="1" applyFont="1" applyBorder="1" applyAlignment="1">
      <alignment horizontal="right"/>
    </xf>
    <xf numFmtId="164" fontId="3019" fillId="0" borderId="3018" xfId="0" applyNumberFormat="1" applyFont="1" applyBorder="1" applyAlignment="1">
      <alignment horizontal="right"/>
    </xf>
    <xf numFmtId="164" fontId="3020" fillId="0" borderId="3019" xfId="0" applyNumberFormat="1" applyFont="1" applyBorder="1" applyAlignment="1">
      <alignment horizontal="right"/>
    </xf>
    <xf numFmtId="164" fontId="3021" fillId="0" borderId="3020" xfId="0" applyNumberFormat="1" applyFont="1" applyBorder="1" applyAlignment="1">
      <alignment horizontal="right"/>
    </xf>
    <xf numFmtId="0" fontId="3022" fillId="0" borderId="3021" xfId="0" applyFont="1" applyBorder="1" applyAlignment="1">
      <alignment horizontal="right"/>
    </xf>
    <xf numFmtId="164" fontId="3023" fillId="0" borderId="3022" xfId="0" applyNumberFormat="1" applyFont="1" applyBorder="1" applyAlignment="1">
      <alignment horizontal="right"/>
    </xf>
    <xf numFmtId="164" fontId="3024" fillId="0" borderId="3023" xfId="0" applyNumberFormat="1" applyFont="1" applyBorder="1" applyAlignment="1">
      <alignment horizontal="right"/>
    </xf>
    <xf numFmtId="164" fontId="3025" fillId="0" borderId="3024" xfId="0" applyNumberFormat="1" applyFont="1" applyBorder="1" applyAlignment="1">
      <alignment horizontal="right"/>
    </xf>
    <xf numFmtId="164" fontId="3026" fillId="0" borderId="3025" xfId="0" applyNumberFormat="1" applyFont="1" applyBorder="1" applyAlignment="1">
      <alignment horizontal="right"/>
    </xf>
    <xf numFmtId="0" fontId="3027" fillId="0" borderId="3026" xfId="0" applyFont="1" applyBorder="1" applyAlignment="1">
      <alignment horizontal="right"/>
    </xf>
    <xf numFmtId="164" fontId="3028" fillId="0" borderId="3027" xfId="0" applyNumberFormat="1" applyFont="1" applyBorder="1" applyAlignment="1">
      <alignment horizontal="right"/>
    </xf>
    <xf numFmtId="164" fontId="3029" fillId="0" borderId="3028" xfId="0" applyNumberFormat="1" applyFont="1" applyBorder="1" applyAlignment="1">
      <alignment horizontal="right"/>
    </xf>
    <xf numFmtId="164" fontId="3030" fillId="0" borderId="3029" xfId="0" applyNumberFormat="1" applyFont="1" applyBorder="1" applyAlignment="1">
      <alignment horizontal="right"/>
    </xf>
    <xf numFmtId="164" fontId="3031" fillId="0" borderId="3030" xfId="0" applyNumberFormat="1" applyFont="1" applyBorder="1" applyAlignment="1">
      <alignment horizontal="right"/>
    </xf>
    <xf numFmtId="0" fontId="3032" fillId="0" borderId="3031" xfId="0" applyFont="1" applyBorder="1"/>
    <xf numFmtId="0" fontId="3033" fillId="0" borderId="3032" xfId="0" applyFont="1" applyBorder="1" applyAlignment="1">
      <alignment horizontal="right"/>
    </xf>
    <xf numFmtId="0" fontId="3034" fillId="0" borderId="3033" xfId="0" applyFont="1" applyBorder="1" applyAlignment="1">
      <alignment horizontal="right"/>
    </xf>
    <xf numFmtId="164" fontId="3035" fillId="0" borderId="3034" xfId="0" applyNumberFormat="1" applyFont="1" applyBorder="1" applyAlignment="1">
      <alignment horizontal="right"/>
    </xf>
    <xf numFmtId="164" fontId="3036" fillId="0" borderId="3035" xfId="0" applyNumberFormat="1" applyFont="1" applyBorder="1" applyAlignment="1">
      <alignment horizontal="right"/>
    </xf>
    <xf numFmtId="164" fontId="3037" fillId="0" borderId="3036" xfId="0" applyNumberFormat="1" applyFont="1" applyBorder="1" applyAlignment="1">
      <alignment horizontal="right"/>
    </xf>
    <xf numFmtId="164" fontId="3038" fillId="0" borderId="3037" xfId="0" applyNumberFormat="1" applyFont="1" applyBorder="1" applyAlignment="1">
      <alignment horizontal="right"/>
    </xf>
    <xf numFmtId="0" fontId="3039" fillId="0" borderId="3038" xfId="0" applyFont="1" applyBorder="1" applyAlignment="1">
      <alignment horizontal="right"/>
    </xf>
    <xf numFmtId="164" fontId="3040" fillId="0" borderId="3039" xfId="0" applyNumberFormat="1" applyFont="1" applyBorder="1" applyAlignment="1">
      <alignment horizontal="right"/>
    </xf>
    <xf numFmtId="164" fontId="3041" fillId="0" borderId="3040" xfId="0" applyNumberFormat="1" applyFont="1" applyBorder="1" applyAlignment="1">
      <alignment horizontal="right"/>
    </xf>
    <xf numFmtId="164" fontId="3042" fillId="0" borderId="3041" xfId="0" applyNumberFormat="1" applyFont="1" applyBorder="1" applyAlignment="1">
      <alignment horizontal="right"/>
    </xf>
    <xf numFmtId="164" fontId="3043" fillId="0" borderId="3042" xfId="0" applyNumberFormat="1" applyFont="1" applyBorder="1" applyAlignment="1">
      <alignment horizontal="right"/>
    </xf>
    <xf numFmtId="0" fontId="3044" fillId="0" borderId="3043" xfId="0" applyFont="1" applyBorder="1" applyAlignment="1">
      <alignment horizontal="right"/>
    </xf>
    <xf numFmtId="164" fontId="3045" fillId="0" borderId="3044" xfId="0" applyNumberFormat="1" applyFont="1" applyBorder="1" applyAlignment="1">
      <alignment horizontal="right"/>
    </xf>
    <xf numFmtId="164" fontId="3046" fillId="0" borderId="3045" xfId="0" applyNumberFormat="1" applyFont="1" applyBorder="1" applyAlignment="1">
      <alignment horizontal="right"/>
    </xf>
    <xf numFmtId="164" fontId="3047" fillId="0" borderId="3046" xfId="0" applyNumberFormat="1" applyFont="1" applyBorder="1" applyAlignment="1">
      <alignment horizontal="right"/>
    </xf>
    <xf numFmtId="164" fontId="3048" fillId="0" borderId="3047" xfId="0" applyNumberFormat="1" applyFont="1" applyBorder="1" applyAlignment="1">
      <alignment horizontal="right"/>
    </xf>
    <xf numFmtId="0" fontId="3049" fillId="0" borderId="3048" xfId="0" applyFont="1" applyBorder="1"/>
    <xf numFmtId="0" fontId="3050" fillId="0" borderId="3049" xfId="0" applyFont="1" applyBorder="1" applyAlignment="1">
      <alignment horizontal="right"/>
    </xf>
    <xf numFmtId="0" fontId="3051" fillId="0" borderId="3050" xfId="0" applyFont="1" applyBorder="1" applyAlignment="1">
      <alignment horizontal="right"/>
    </xf>
    <xf numFmtId="164" fontId="3052" fillId="0" borderId="3051" xfId="0" applyNumberFormat="1" applyFont="1" applyBorder="1" applyAlignment="1">
      <alignment horizontal="right"/>
    </xf>
    <xf numFmtId="164" fontId="3053" fillId="0" borderId="3052" xfId="0" applyNumberFormat="1" applyFont="1" applyBorder="1" applyAlignment="1">
      <alignment horizontal="right"/>
    </xf>
    <xf numFmtId="164" fontId="3054" fillId="0" borderId="3053" xfId="0" applyNumberFormat="1" applyFont="1" applyBorder="1" applyAlignment="1">
      <alignment horizontal="right"/>
    </xf>
    <xf numFmtId="164" fontId="3055" fillId="0" borderId="3054" xfId="0" applyNumberFormat="1" applyFont="1" applyBorder="1" applyAlignment="1">
      <alignment horizontal="right"/>
    </xf>
    <xf numFmtId="0" fontId="3056" fillId="0" borderId="3055" xfId="0" applyFont="1" applyBorder="1" applyAlignment="1">
      <alignment horizontal="right"/>
    </xf>
    <xf numFmtId="164" fontId="3057" fillId="0" borderId="3056" xfId="0" applyNumberFormat="1" applyFont="1" applyBorder="1" applyAlignment="1">
      <alignment horizontal="right"/>
    </xf>
    <xf numFmtId="164" fontId="3058" fillId="0" borderId="3057" xfId="0" applyNumberFormat="1" applyFont="1" applyBorder="1" applyAlignment="1">
      <alignment horizontal="right"/>
    </xf>
    <xf numFmtId="164" fontId="3059" fillId="0" borderId="3058" xfId="0" applyNumberFormat="1" applyFont="1" applyBorder="1" applyAlignment="1">
      <alignment horizontal="right"/>
    </xf>
    <xf numFmtId="164" fontId="3060" fillId="0" borderId="3059" xfId="0" applyNumberFormat="1" applyFont="1" applyBorder="1" applyAlignment="1">
      <alignment horizontal="right"/>
    </xf>
    <xf numFmtId="0" fontId="3061" fillId="0" borderId="3060" xfId="0" applyFont="1" applyBorder="1" applyAlignment="1">
      <alignment horizontal="right"/>
    </xf>
    <xf numFmtId="164" fontId="3062" fillId="0" borderId="3061" xfId="0" applyNumberFormat="1" applyFont="1" applyBorder="1" applyAlignment="1">
      <alignment horizontal="right"/>
    </xf>
    <xf numFmtId="164" fontId="3063" fillId="0" borderId="3062" xfId="0" applyNumberFormat="1" applyFont="1" applyBorder="1" applyAlignment="1">
      <alignment horizontal="right"/>
    </xf>
    <xf numFmtId="164" fontId="3064" fillId="0" borderId="3063" xfId="0" applyNumberFormat="1" applyFont="1" applyBorder="1" applyAlignment="1">
      <alignment horizontal="right"/>
    </xf>
    <xf numFmtId="164" fontId="3065" fillId="0" borderId="3064" xfId="0" applyNumberFormat="1" applyFont="1" applyBorder="1" applyAlignment="1">
      <alignment horizontal="right"/>
    </xf>
    <xf numFmtId="0" fontId="3066" fillId="0" borderId="3065" xfId="0" applyFont="1" applyBorder="1" applyAlignment="1">
      <alignment horizontal="right"/>
    </xf>
    <xf numFmtId="164" fontId="3067" fillId="0" borderId="3066" xfId="0" applyNumberFormat="1" applyFont="1" applyBorder="1" applyAlignment="1">
      <alignment horizontal="right"/>
    </xf>
    <xf numFmtId="164" fontId="3068" fillId="0" borderId="3067" xfId="0" applyNumberFormat="1" applyFont="1" applyBorder="1" applyAlignment="1">
      <alignment horizontal="right"/>
    </xf>
    <xf numFmtId="164" fontId="3069" fillId="0" borderId="3068" xfId="0" applyNumberFormat="1" applyFont="1" applyBorder="1" applyAlignment="1">
      <alignment horizontal="right"/>
    </xf>
    <xf numFmtId="164" fontId="3070" fillId="0" borderId="3069" xfId="0" applyNumberFormat="1" applyFont="1" applyBorder="1" applyAlignment="1">
      <alignment horizontal="right"/>
    </xf>
    <xf numFmtId="0" fontId="3071" fillId="0" borderId="3070" xfId="0" applyFont="1" applyBorder="1" applyAlignment="1">
      <alignment horizontal="right"/>
    </xf>
    <xf numFmtId="164" fontId="3072" fillId="0" borderId="3071" xfId="0" applyNumberFormat="1" applyFont="1" applyBorder="1" applyAlignment="1">
      <alignment horizontal="right"/>
    </xf>
    <xf numFmtId="164" fontId="3073" fillId="0" borderId="3072" xfId="0" applyNumberFormat="1" applyFont="1" applyBorder="1" applyAlignment="1">
      <alignment horizontal="right"/>
    </xf>
    <xf numFmtId="164" fontId="3074" fillId="0" borderId="3073" xfId="0" applyNumberFormat="1" applyFont="1" applyBorder="1" applyAlignment="1">
      <alignment horizontal="right"/>
    </xf>
    <xf numFmtId="164" fontId="3075" fillId="0" borderId="3074" xfId="0" applyNumberFormat="1" applyFont="1" applyBorder="1" applyAlignment="1">
      <alignment horizontal="right"/>
    </xf>
    <xf numFmtId="0" fontId="3076" fillId="0" borderId="3075" xfId="0" applyFont="1" applyBorder="1"/>
    <xf numFmtId="0" fontId="3077" fillId="0" borderId="3076" xfId="0" applyFont="1" applyBorder="1" applyAlignment="1">
      <alignment horizontal="right"/>
    </xf>
    <xf numFmtId="0" fontId="3078" fillId="0" borderId="3077" xfId="0" applyFont="1" applyBorder="1" applyAlignment="1">
      <alignment horizontal="right"/>
    </xf>
    <xf numFmtId="164" fontId="3079" fillId="0" borderId="3078" xfId="0" applyNumberFormat="1" applyFont="1" applyBorder="1" applyAlignment="1">
      <alignment horizontal="right"/>
    </xf>
    <xf numFmtId="164" fontId="3080" fillId="0" borderId="3079" xfId="0" applyNumberFormat="1" applyFont="1" applyBorder="1" applyAlignment="1">
      <alignment horizontal="right"/>
    </xf>
    <xf numFmtId="164" fontId="3081" fillId="0" borderId="3080" xfId="0" applyNumberFormat="1" applyFont="1" applyBorder="1" applyAlignment="1">
      <alignment horizontal="right"/>
    </xf>
    <xf numFmtId="164" fontId="3082" fillId="0" borderId="3081" xfId="0" applyNumberFormat="1" applyFont="1" applyBorder="1" applyAlignment="1">
      <alignment horizontal="right"/>
    </xf>
    <xf numFmtId="0" fontId="3083" fillId="0" borderId="3082" xfId="0" applyFont="1" applyBorder="1" applyAlignment="1">
      <alignment horizontal="right"/>
    </xf>
    <xf numFmtId="164" fontId="3084" fillId="0" borderId="3083" xfId="0" applyNumberFormat="1" applyFont="1" applyBorder="1" applyAlignment="1">
      <alignment horizontal="right"/>
    </xf>
    <xf numFmtId="164" fontId="3085" fillId="0" borderId="3084" xfId="0" applyNumberFormat="1" applyFont="1" applyBorder="1" applyAlignment="1">
      <alignment horizontal="right"/>
    </xf>
    <xf numFmtId="164" fontId="3086" fillId="0" borderId="3085" xfId="0" applyNumberFormat="1" applyFont="1" applyBorder="1" applyAlignment="1">
      <alignment horizontal="right"/>
    </xf>
    <xf numFmtId="164" fontId="3087" fillId="0" borderId="3086" xfId="0" applyNumberFormat="1" applyFont="1" applyBorder="1" applyAlignment="1">
      <alignment horizontal="right"/>
    </xf>
    <xf numFmtId="0" fontId="3088" fillId="0" borderId="3087" xfId="0" applyFont="1" applyBorder="1" applyAlignment="1">
      <alignment horizontal="right"/>
    </xf>
    <xf numFmtId="164" fontId="3089" fillId="0" borderId="3088" xfId="0" applyNumberFormat="1" applyFont="1" applyBorder="1" applyAlignment="1">
      <alignment horizontal="right"/>
    </xf>
    <xf numFmtId="164" fontId="3090" fillId="0" borderId="3089" xfId="0" applyNumberFormat="1" applyFont="1" applyBorder="1" applyAlignment="1">
      <alignment horizontal="right"/>
    </xf>
    <xf numFmtId="164" fontId="3091" fillId="0" borderId="3090" xfId="0" applyNumberFormat="1" applyFont="1" applyBorder="1" applyAlignment="1">
      <alignment horizontal="right"/>
    </xf>
    <xf numFmtId="164" fontId="3092" fillId="0" borderId="3091" xfId="0" applyNumberFormat="1" applyFont="1" applyBorder="1" applyAlignment="1">
      <alignment horizontal="right"/>
    </xf>
    <xf numFmtId="0" fontId="3093" fillId="0" borderId="3092" xfId="0" applyFont="1" applyBorder="1" applyAlignment="1">
      <alignment horizontal="right"/>
    </xf>
    <xf numFmtId="164" fontId="3094" fillId="0" borderId="3093" xfId="0" applyNumberFormat="1" applyFont="1" applyBorder="1" applyAlignment="1">
      <alignment horizontal="right"/>
    </xf>
    <xf numFmtId="164" fontId="3095" fillId="0" borderId="3094" xfId="0" applyNumberFormat="1" applyFont="1" applyBorder="1" applyAlignment="1">
      <alignment horizontal="right"/>
    </xf>
    <xf numFmtId="164" fontId="3096" fillId="0" borderId="3095" xfId="0" applyNumberFormat="1" applyFont="1" applyBorder="1" applyAlignment="1">
      <alignment horizontal="right"/>
    </xf>
    <xf numFmtId="164" fontId="3097" fillId="0" borderId="3096" xfId="0" applyNumberFormat="1" applyFont="1" applyBorder="1" applyAlignment="1">
      <alignment horizontal="right"/>
    </xf>
    <xf numFmtId="0" fontId="3098" fillId="0" borderId="3097" xfId="0" applyFont="1" applyBorder="1"/>
    <xf numFmtId="0" fontId="3099" fillId="0" borderId="3098" xfId="0" applyFont="1" applyBorder="1" applyAlignment="1">
      <alignment horizontal="right"/>
    </xf>
    <xf numFmtId="0" fontId="3100" fillId="0" borderId="3099" xfId="0" applyFont="1" applyBorder="1" applyAlignment="1">
      <alignment horizontal="right"/>
    </xf>
    <xf numFmtId="164" fontId="3101" fillId="0" borderId="3100" xfId="0" applyNumberFormat="1" applyFont="1" applyBorder="1" applyAlignment="1">
      <alignment horizontal="right"/>
    </xf>
    <xf numFmtId="164" fontId="3102" fillId="0" borderId="3101" xfId="0" applyNumberFormat="1" applyFont="1" applyBorder="1" applyAlignment="1">
      <alignment horizontal="right"/>
    </xf>
    <xf numFmtId="164" fontId="3103" fillId="0" borderId="3102" xfId="0" applyNumberFormat="1" applyFont="1" applyBorder="1" applyAlignment="1">
      <alignment horizontal="right"/>
    </xf>
    <xf numFmtId="164" fontId="3104" fillId="0" borderId="3103" xfId="0" applyNumberFormat="1" applyFont="1" applyBorder="1" applyAlignment="1">
      <alignment horizontal="right"/>
    </xf>
    <xf numFmtId="0" fontId="3105" fillId="0" borderId="3104" xfId="0" applyFont="1" applyBorder="1"/>
    <xf numFmtId="0" fontId="3106" fillId="0" borderId="3105" xfId="0" applyFont="1" applyBorder="1"/>
    <xf numFmtId="0" fontId="3107" fillId="0" borderId="3106" xfId="0" applyFont="1" applyBorder="1"/>
    <xf numFmtId="0" fontId="3108" fillId="0" borderId="3107" xfId="0" applyFont="1" applyBorder="1"/>
    <xf numFmtId="0" fontId="3109" fillId="0" borderId="3108" xfId="0" applyFont="1" applyBorder="1"/>
    <xf numFmtId="0" fontId="3110" fillId="0" borderId="3109" xfId="0" applyFont="1" applyBorder="1"/>
    <xf numFmtId="0" fontId="3111" fillId="0" borderId="3110" xfId="0" applyFont="1" applyBorder="1"/>
    <xf numFmtId="0" fontId="3116" fillId="0" borderId="3115" xfId="0" applyFont="1" applyBorder="1"/>
    <xf numFmtId="0" fontId="3117" fillId="0" borderId="3116" xfId="0" applyFont="1" applyBorder="1" applyAlignment="1">
      <alignment horizontal="right"/>
    </xf>
    <xf numFmtId="0" fontId="3118" fillId="0" borderId="3117" xfId="0" applyFont="1" applyBorder="1" applyAlignment="1">
      <alignment horizontal="right"/>
    </xf>
    <xf numFmtId="0" fontId="3119" fillId="0" borderId="3118" xfId="0" applyFont="1" applyBorder="1" applyAlignment="1">
      <alignment horizontal="right"/>
    </xf>
    <xf numFmtId="0" fontId="3120" fillId="0" borderId="3119" xfId="0" applyFont="1" applyBorder="1" applyAlignment="1">
      <alignment horizontal="right"/>
    </xf>
    <xf numFmtId="0" fontId="3121" fillId="0" borderId="3120" xfId="0" applyFont="1" applyBorder="1" applyAlignment="1">
      <alignment horizontal="right"/>
    </xf>
    <xf numFmtId="0" fontId="3122" fillId="0" borderId="3121" xfId="0" applyFont="1" applyBorder="1"/>
    <xf numFmtId="0" fontId="3123" fillId="0" borderId="3122" xfId="0" applyFont="1" applyBorder="1"/>
    <xf numFmtId="0" fontId="3124" fillId="0" borderId="3123" xfId="0" applyFont="1" applyBorder="1"/>
    <xf numFmtId="0" fontId="3125" fillId="0" borderId="3124" xfId="0" applyFont="1" applyBorder="1"/>
    <xf numFmtId="0" fontId="3126" fillId="0" borderId="3125" xfId="0" applyFont="1" applyBorder="1" applyAlignment="1">
      <alignment horizontal="right"/>
    </xf>
    <xf numFmtId="164" fontId="3127" fillId="0" borderId="3126" xfId="0" applyNumberFormat="1" applyFont="1" applyBorder="1" applyAlignment="1">
      <alignment horizontal="right"/>
    </xf>
    <xf numFmtId="164" fontId="3128" fillId="0" borderId="3127" xfId="0" applyNumberFormat="1" applyFont="1" applyBorder="1" applyAlignment="1">
      <alignment horizontal="right"/>
    </xf>
    <xf numFmtId="164" fontId="3129" fillId="0" borderId="3128" xfId="0" applyNumberFormat="1" applyFont="1" applyBorder="1" applyAlignment="1">
      <alignment horizontal="right"/>
    </xf>
    <xf numFmtId="164" fontId="3130" fillId="0" borderId="3129" xfId="0" applyNumberFormat="1" applyFont="1" applyBorder="1" applyAlignment="1">
      <alignment horizontal="right"/>
    </xf>
    <xf numFmtId="0" fontId="3131" fillId="0" borderId="3130" xfId="0" applyFont="1" applyBorder="1" applyAlignment="1">
      <alignment horizontal="right"/>
    </xf>
    <xf numFmtId="164" fontId="3132" fillId="0" borderId="3131" xfId="0" applyNumberFormat="1" applyFont="1" applyBorder="1" applyAlignment="1">
      <alignment horizontal="right"/>
    </xf>
    <xf numFmtId="164" fontId="3133" fillId="0" borderId="3132" xfId="0" applyNumberFormat="1" applyFont="1" applyBorder="1" applyAlignment="1">
      <alignment horizontal="right"/>
    </xf>
    <xf numFmtId="164" fontId="3134" fillId="0" borderId="3133" xfId="0" applyNumberFormat="1" applyFont="1" applyBorder="1" applyAlignment="1">
      <alignment horizontal="right"/>
    </xf>
    <xf numFmtId="164" fontId="3135" fillId="0" borderId="3134" xfId="0" applyNumberFormat="1" applyFont="1" applyBorder="1" applyAlignment="1">
      <alignment horizontal="right"/>
    </xf>
    <xf numFmtId="0" fontId="3136" fillId="0" borderId="3135" xfId="0" applyFont="1" applyBorder="1" applyAlignment="1">
      <alignment horizontal="right"/>
    </xf>
    <xf numFmtId="164" fontId="3137" fillId="0" borderId="3136" xfId="0" applyNumberFormat="1" applyFont="1" applyBorder="1" applyAlignment="1">
      <alignment horizontal="right"/>
    </xf>
    <xf numFmtId="164" fontId="3138" fillId="0" borderId="3137" xfId="0" applyNumberFormat="1" applyFont="1" applyBorder="1" applyAlignment="1">
      <alignment horizontal="right"/>
    </xf>
    <xf numFmtId="164" fontId="3139" fillId="0" borderId="3138" xfId="0" applyNumberFormat="1" applyFont="1" applyBorder="1" applyAlignment="1">
      <alignment horizontal="right"/>
    </xf>
    <xf numFmtId="164" fontId="3140" fillId="0" borderId="3139" xfId="0" applyNumberFormat="1" applyFont="1" applyBorder="1" applyAlignment="1">
      <alignment horizontal="right"/>
    </xf>
    <xf numFmtId="0" fontId="3141" fillId="0" borderId="3140" xfId="0" applyFont="1" applyBorder="1"/>
    <xf numFmtId="0" fontId="3142" fillId="0" borderId="3141" xfId="0" applyFont="1" applyBorder="1"/>
    <xf numFmtId="0" fontId="3147" fillId="0" borderId="3146" xfId="0" applyFont="1" applyBorder="1"/>
    <xf numFmtId="0" fontId="3148" fillId="0" borderId="3147" xfId="0" applyFont="1" applyBorder="1" applyAlignment="1">
      <alignment horizontal="right"/>
    </xf>
    <xf numFmtId="0" fontId="3149" fillId="0" borderId="3148" xfId="0" applyFont="1" applyBorder="1" applyAlignment="1">
      <alignment horizontal="right"/>
    </xf>
    <xf numFmtId="0" fontId="3150" fillId="0" borderId="3149" xfId="0" applyFont="1" applyBorder="1" applyAlignment="1">
      <alignment horizontal="right"/>
    </xf>
    <xf numFmtId="0" fontId="3151" fillId="0" borderId="3150" xfId="0" applyFont="1" applyBorder="1" applyAlignment="1">
      <alignment horizontal="right"/>
    </xf>
    <xf numFmtId="0" fontId="3152" fillId="0" borderId="3151" xfId="0" applyFont="1" applyBorder="1" applyAlignment="1">
      <alignment horizontal="right"/>
    </xf>
    <xf numFmtId="0" fontId="3153" fillId="0" borderId="3152" xfId="0" applyFont="1" applyBorder="1"/>
    <xf numFmtId="0" fontId="3154" fillId="0" borderId="3153" xfId="0" applyFont="1" applyBorder="1"/>
    <xf numFmtId="0" fontId="3155" fillId="0" borderId="3154" xfId="0" applyFont="1" applyBorder="1"/>
    <xf numFmtId="0" fontId="3156" fillId="0" borderId="3155" xfId="0" applyFont="1" applyBorder="1"/>
    <xf numFmtId="0" fontId="3157" fillId="0" borderId="3156" xfId="0" applyFont="1" applyBorder="1" applyAlignment="1">
      <alignment horizontal="right"/>
    </xf>
    <xf numFmtId="164" fontId="3158" fillId="0" borderId="3157" xfId="0" applyNumberFormat="1" applyFont="1" applyBorder="1" applyAlignment="1">
      <alignment horizontal="right"/>
    </xf>
    <xf numFmtId="164" fontId="3159" fillId="0" borderId="3158" xfId="0" applyNumberFormat="1" applyFont="1" applyBorder="1" applyAlignment="1">
      <alignment horizontal="right"/>
    </xf>
    <xf numFmtId="164" fontId="3160" fillId="0" borderId="3159" xfId="0" applyNumberFormat="1" applyFont="1" applyBorder="1" applyAlignment="1">
      <alignment horizontal="right"/>
    </xf>
    <xf numFmtId="164" fontId="3161" fillId="0" borderId="3160" xfId="0" applyNumberFormat="1" applyFont="1" applyBorder="1" applyAlignment="1">
      <alignment horizontal="right"/>
    </xf>
    <xf numFmtId="0" fontId="3162" fillId="0" borderId="3161" xfId="0" applyFont="1" applyBorder="1" applyAlignment="1">
      <alignment horizontal="right"/>
    </xf>
    <xf numFmtId="164" fontId="3163" fillId="0" borderId="3162" xfId="0" applyNumberFormat="1" applyFont="1" applyBorder="1" applyAlignment="1">
      <alignment horizontal="right"/>
    </xf>
    <xf numFmtId="164" fontId="3164" fillId="0" borderId="3163" xfId="0" applyNumberFormat="1" applyFont="1" applyBorder="1" applyAlignment="1">
      <alignment horizontal="right"/>
    </xf>
    <xf numFmtId="164" fontId="3165" fillId="0" borderId="3164" xfId="0" applyNumberFormat="1" applyFont="1" applyBorder="1" applyAlignment="1">
      <alignment horizontal="right"/>
    </xf>
    <xf numFmtId="164" fontId="3166" fillId="0" borderId="3165" xfId="0" applyNumberFormat="1" applyFont="1" applyBorder="1" applyAlignment="1">
      <alignment horizontal="right"/>
    </xf>
    <xf numFmtId="0" fontId="3167" fillId="0" borderId="3166" xfId="0" applyFont="1" applyBorder="1"/>
    <xf numFmtId="0" fontId="3168" fillId="0" borderId="3167" xfId="0" applyFont="1" applyBorder="1" applyAlignment="1">
      <alignment horizontal="right"/>
    </xf>
    <xf numFmtId="0" fontId="3169" fillId="0" borderId="3168" xfId="0" applyFont="1" applyBorder="1" applyAlignment="1">
      <alignment horizontal="right"/>
    </xf>
    <xf numFmtId="164" fontId="3170" fillId="0" borderId="3169" xfId="0" applyNumberFormat="1" applyFont="1" applyBorder="1" applyAlignment="1">
      <alignment horizontal="right"/>
    </xf>
    <xf numFmtId="164" fontId="3171" fillId="0" borderId="3170" xfId="0" applyNumberFormat="1" applyFont="1" applyBorder="1" applyAlignment="1">
      <alignment horizontal="right"/>
    </xf>
    <xf numFmtId="164" fontId="3172" fillId="0" borderId="3171" xfId="0" applyNumberFormat="1" applyFont="1" applyBorder="1" applyAlignment="1">
      <alignment horizontal="right"/>
    </xf>
    <xf numFmtId="164" fontId="3173" fillId="0" borderId="3172" xfId="0" applyNumberFormat="1" applyFont="1" applyBorder="1" applyAlignment="1">
      <alignment horizontal="right"/>
    </xf>
    <xf numFmtId="0" fontId="3174" fillId="0" borderId="3173" xfId="0" applyFont="1" applyBorder="1" applyAlignment="1">
      <alignment horizontal="right"/>
    </xf>
    <xf numFmtId="164" fontId="3175" fillId="0" borderId="3174" xfId="0" applyNumberFormat="1" applyFont="1" applyBorder="1" applyAlignment="1">
      <alignment horizontal="right"/>
    </xf>
    <xf numFmtId="164" fontId="3176" fillId="0" borderId="3175" xfId="0" applyNumberFormat="1" applyFont="1" applyBorder="1" applyAlignment="1">
      <alignment horizontal="right"/>
    </xf>
    <xf numFmtId="164" fontId="3177" fillId="0" borderId="3176" xfId="0" applyNumberFormat="1" applyFont="1" applyBorder="1" applyAlignment="1">
      <alignment horizontal="right"/>
    </xf>
    <xf numFmtId="164" fontId="3178" fillId="0" borderId="3177" xfId="0" applyNumberFormat="1" applyFont="1" applyBorder="1" applyAlignment="1">
      <alignment horizontal="right"/>
    </xf>
    <xf numFmtId="0" fontId="3179" fillId="0" borderId="3178" xfId="0" applyFont="1" applyBorder="1" applyAlignment="1">
      <alignment horizontal="right"/>
    </xf>
    <xf numFmtId="164" fontId="3180" fillId="0" borderId="3179" xfId="0" applyNumberFormat="1" applyFont="1" applyBorder="1" applyAlignment="1">
      <alignment horizontal="right"/>
    </xf>
    <xf numFmtId="164" fontId="3181" fillId="0" borderId="3180" xfId="0" applyNumberFormat="1" applyFont="1" applyBorder="1" applyAlignment="1">
      <alignment horizontal="right"/>
    </xf>
    <xf numFmtId="164" fontId="3182" fillId="0" borderId="3181" xfId="0" applyNumberFormat="1" applyFont="1" applyBorder="1" applyAlignment="1">
      <alignment horizontal="right"/>
    </xf>
    <xf numFmtId="164" fontId="3183" fillId="0" borderId="3182" xfId="0" applyNumberFormat="1" applyFont="1" applyBorder="1" applyAlignment="1">
      <alignment horizontal="right"/>
    </xf>
    <xf numFmtId="0" fontId="3184" fillId="0" borderId="3183" xfId="0" applyFont="1" applyBorder="1"/>
    <xf numFmtId="0" fontId="3185" fillId="0" borderId="3184" xfId="0" applyFont="1" applyBorder="1" applyAlignment="1">
      <alignment horizontal="right"/>
    </xf>
    <xf numFmtId="0" fontId="3186" fillId="0" borderId="3185" xfId="0" applyFont="1" applyBorder="1" applyAlignment="1">
      <alignment horizontal="right"/>
    </xf>
    <xf numFmtId="164" fontId="3187" fillId="0" borderId="3186" xfId="0" applyNumberFormat="1" applyFont="1" applyBorder="1" applyAlignment="1">
      <alignment horizontal="right"/>
    </xf>
    <xf numFmtId="164" fontId="3188" fillId="0" borderId="3187" xfId="0" applyNumberFormat="1" applyFont="1" applyBorder="1" applyAlignment="1">
      <alignment horizontal="right"/>
    </xf>
    <xf numFmtId="164" fontId="3189" fillId="0" borderId="3188" xfId="0" applyNumberFormat="1" applyFont="1" applyBorder="1" applyAlignment="1">
      <alignment horizontal="right"/>
    </xf>
    <xf numFmtId="164" fontId="3190" fillId="0" borderId="3189" xfId="0" applyNumberFormat="1" applyFont="1" applyBorder="1" applyAlignment="1">
      <alignment horizontal="right"/>
    </xf>
    <xf numFmtId="0" fontId="3191" fillId="0" borderId="3190" xfId="0" applyFont="1" applyBorder="1" applyAlignment="1">
      <alignment horizontal="right"/>
    </xf>
    <xf numFmtId="164" fontId="3192" fillId="0" borderId="3191" xfId="0" applyNumberFormat="1" applyFont="1" applyBorder="1" applyAlignment="1">
      <alignment horizontal="right"/>
    </xf>
    <xf numFmtId="164" fontId="3193" fillId="0" borderId="3192" xfId="0" applyNumberFormat="1" applyFont="1" applyBorder="1" applyAlignment="1">
      <alignment horizontal="right"/>
    </xf>
    <xf numFmtId="164" fontId="3194" fillId="0" borderId="3193" xfId="0" applyNumberFormat="1" applyFont="1" applyBorder="1" applyAlignment="1">
      <alignment horizontal="right"/>
    </xf>
    <xf numFmtId="164" fontId="3195" fillId="0" borderId="3194" xfId="0" applyNumberFormat="1" applyFont="1" applyBorder="1" applyAlignment="1">
      <alignment horizontal="right"/>
    </xf>
    <xf numFmtId="0" fontId="3196" fillId="0" borderId="3195" xfId="0" applyFont="1" applyBorder="1" applyAlignment="1">
      <alignment horizontal="right"/>
    </xf>
    <xf numFmtId="164" fontId="3197" fillId="0" borderId="3196" xfId="0" applyNumberFormat="1" applyFont="1" applyBorder="1" applyAlignment="1">
      <alignment horizontal="right"/>
    </xf>
    <xf numFmtId="164" fontId="3198" fillId="0" borderId="3197" xfId="0" applyNumberFormat="1" applyFont="1" applyBorder="1" applyAlignment="1">
      <alignment horizontal="right"/>
    </xf>
    <xf numFmtId="164" fontId="3199" fillId="0" borderId="3198" xfId="0" applyNumberFormat="1" applyFont="1" applyBorder="1" applyAlignment="1">
      <alignment horizontal="right"/>
    </xf>
    <xf numFmtId="164" fontId="3200" fillId="0" borderId="3199" xfId="0" applyNumberFormat="1" applyFont="1" applyBorder="1" applyAlignment="1">
      <alignment horizontal="right"/>
    </xf>
    <xf numFmtId="0" fontId="3201" fillId="0" borderId="3200" xfId="0" applyFont="1" applyBorder="1" applyAlignment="1">
      <alignment horizontal="right"/>
    </xf>
    <xf numFmtId="164" fontId="3202" fillId="0" borderId="3201" xfId="0" applyNumberFormat="1" applyFont="1" applyBorder="1" applyAlignment="1">
      <alignment horizontal="right"/>
    </xf>
    <xf numFmtId="164" fontId="3203" fillId="0" borderId="3202" xfId="0" applyNumberFormat="1" applyFont="1" applyBorder="1" applyAlignment="1">
      <alignment horizontal="right"/>
    </xf>
    <xf numFmtId="164" fontId="3204" fillId="0" borderId="3203" xfId="0" applyNumberFormat="1" applyFont="1" applyBorder="1" applyAlignment="1">
      <alignment horizontal="right"/>
    </xf>
    <xf numFmtId="164" fontId="3205" fillId="0" borderId="3204" xfId="0" applyNumberFormat="1" applyFont="1" applyBorder="1" applyAlignment="1">
      <alignment horizontal="right"/>
    </xf>
    <xf numFmtId="0" fontId="3206" fillId="0" borderId="3205" xfId="0" applyFont="1" applyBorder="1"/>
    <xf numFmtId="0" fontId="3207" fillId="0" borderId="3206" xfId="0" applyFont="1" applyBorder="1" applyAlignment="1">
      <alignment horizontal="right"/>
    </xf>
    <xf numFmtId="0" fontId="3208" fillId="0" borderId="3207" xfId="0" applyFont="1" applyBorder="1" applyAlignment="1">
      <alignment horizontal="right"/>
    </xf>
    <xf numFmtId="164" fontId="3209" fillId="0" borderId="3208" xfId="0" applyNumberFormat="1" applyFont="1" applyBorder="1" applyAlignment="1">
      <alignment horizontal="right"/>
    </xf>
    <xf numFmtId="164" fontId="3210" fillId="0" borderId="3209" xfId="0" applyNumberFormat="1" applyFont="1" applyBorder="1" applyAlignment="1">
      <alignment horizontal="right"/>
    </xf>
    <xf numFmtId="164" fontId="3211" fillId="0" borderId="3210" xfId="0" applyNumberFormat="1" applyFont="1" applyBorder="1" applyAlignment="1">
      <alignment horizontal="right"/>
    </xf>
    <xf numFmtId="164" fontId="3212" fillId="0" borderId="3211" xfId="0" applyNumberFormat="1" applyFont="1" applyBorder="1" applyAlignment="1">
      <alignment horizontal="right"/>
    </xf>
    <xf numFmtId="0" fontId="3213" fillId="0" borderId="3212" xfId="0" applyFont="1" applyBorder="1" applyAlignment="1">
      <alignment horizontal="right"/>
    </xf>
    <xf numFmtId="164" fontId="3214" fillId="0" borderId="3213" xfId="0" applyNumberFormat="1" applyFont="1" applyBorder="1" applyAlignment="1">
      <alignment horizontal="right"/>
    </xf>
    <xf numFmtId="164" fontId="3215" fillId="0" borderId="3214" xfId="0" applyNumberFormat="1" applyFont="1" applyBorder="1" applyAlignment="1">
      <alignment horizontal="right"/>
    </xf>
    <xf numFmtId="164" fontId="3216" fillId="0" borderId="3215" xfId="0" applyNumberFormat="1" applyFont="1" applyBorder="1" applyAlignment="1">
      <alignment horizontal="right"/>
    </xf>
    <xf numFmtId="164" fontId="3217" fillId="0" borderId="3216" xfId="0" applyNumberFormat="1" applyFont="1" applyBorder="1" applyAlignment="1">
      <alignment horizontal="right"/>
    </xf>
    <xf numFmtId="0" fontId="3218" fillId="0" borderId="3217" xfId="0" applyFont="1" applyBorder="1"/>
    <xf numFmtId="0" fontId="3219" fillId="0" borderId="3218" xfId="0" applyFont="1" applyBorder="1" applyAlignment="1">
      <alignment horizontal="right"/>
    </xf>
    <xf numFmtId="0" fontId="3220" fillId="0" borderId="3219" xfId="0" applyFont="1" applyBorder="1" applyAlignment="1">
      <alignment horizontal="right"/>
    </xf>
    <xf numFmtId="164" fontId="3221" fillId="0" borderId="3220" xfId="0" applyNumberFormat="1" applyFont="1" applyBorder="1" applyAlignment="1">
      <alignment horizontal="right"/>
    </xf>
    <xf numFmtId="164" fontId="3222" fillId="0" borderId="3221" xfId="0" applyNumberFormat="1" applyFont="1" applyBorder="1" applyAlignment="1">
      <alignment horizontal="right"/>
    </xf>
    <xf numFmtId="164" fontId="3223" fillId="0" borderId="3222" xfId="0" applyNumberFormat="1" applyFont="1" applyBorder="1" applyAlignment="1">
      <alignment horizontal="right"/>
    </xf>
    <xf numFmtId="164" fontId="3224" fillId="0" borderId="3223" xfId="0" applyNumberFormat="1" applyFont="1" applyBorder="1" applyAlignment="1">
      <alignment horizontal="right"/>
    </xf>
    <xf numFmtId="0" fontId="3225" fillId="0" borderId="3224" xfId="0" applyFont="1" applyBorder="1" applyAlignment="1">
      <alignment horizontal="right"/>
    </xf>
    <xf numFmtId="164" fontId="3226" fillId="0" borderId="3225" xfId="0" applyNumberFormat="1" applyFont="1" applyBorder="1" applyAlignment="1">
      <alignment horizontal="right"/>
    </xf>
    <xf numFmtId="164" fontId="3227" fillId="0" borderId="3226" xfId="0" applyNumberFormat="1" applyFont="1" applyBorder="1" applyAlignment="1">
      <alignment horizontal="right"/>
    </xf>
    <xf numFmtId="164" fontId="3228" fillId="0" borderId="3227" xfId="0" applyNumberFormat="1" applyFont="1" applyBorder="1" applyAlignment="1">
      <alignment horizontal="right"/>
    </xf>
    <xf numFmtId="164" fontId="3229" fillId="0" borderId="3228" xfId="0" applyNumberFormat="1" applyFont="1" applyBorder="1" applyAlignment="1">
      <alignment horizontal="right"/>
    </xf>
    <xf numFmtId="0" fontId="3230" fillId="0" borderId="3229" xfId="0" applyFont="1" applyBorder="1"/>
    <xf numFmtId="0" fontId="3231" fillId="0" borderId="3230" xfId="0" applyFont="1" applyBorder="1" applyAlignment="1">
      <alignment horizontal="right"/>
    </xf>
    <xf numFmtId="0" fontId="3232" fillId="0" borderId="3231" xfId="0" applyFont="1" applyBorder="1" applyAlignment="1">
      <alignment horizontal="right"/>
    </xf>
    <xf numFmtId="164" fontId="3233" fillId="0" borderId="3232" xfId="0" applyNumberFormat="1" applyFont="1" applyBorder="1" applyAlignment="1">
      <alignment horizontal="right"/>
    </xf>
    <xf numFmtId="164" fontId="3234" fillId="0" borderId="3233" xfId="0" applyNumberFormat="1" applyFont="1" applyBorder="1" applyAlignment="1">
      <alignment horizontal="right"/>
    </xf>
    <xf numFmtId="164" fontId="3235" fillId="0" borderId="3234" xfId="0" applyNumberFormat="1" applyFont="1" applyBorder="1" applyAlignment="1">
      <alignment horizontal="right"/>
    </xf>
    <xf numFmtId="164" fontId="3236" fillId="0" borderId="3235" xfId="0" applyNumberFormat="1" applyFont="1" applyBorder="1" applyAlignment="1">
      <alignment horizontal="right"/>
    </xf>
    <xf numFmtId="0" fontId="3237" fillId="0" borderId="3236" xfId="0" applyFont="1" applyBorder="1" applyAlignment="1">
      <alignment horizontal="right"/>
    </xf>
    <xf numFmtId="164" fontId="3238" fillId="0" borderId="3237" xfId="0" applyNumberFormat="1" applyFont="1" applyBorder="1" applyAlignment="1">
      <alignment horizontal="right"/>
    </xf>
    <xf numFmtId="164" fontId="3239" fillId="0" borderId="3238" xfId="0" applyNumberFormat="1" applyFont="1" applyBorder="1" applyAlignment="1">
      <alignment horizontal="right"/>
    </xf>
    <xf numFmtId="164" fontId="3240" fillId="0" borderId="3239" xfId="0" applyNumberFormat="1" applyFont="1" applyBorder="1" applyAlignment="1">
      <alignment horizontal="right"/>
    </xf>
    <xf numFmtId="164" fontId="3241" fillId="0" borderId="3240" xfId="0" applyNumberFormat="1" applyFont="1" applyBorder="1" applyAlignment="1">
      <alignment horizontal="right"/>
    </xf>
    <xf numFmtId="0" fontId="3242" fillId="0" borderId="3241" xfId="0" applyFont="1" applyBorder="1"/>
    <xf numFmtId="0" fontId="3243" fillId="0" borderId="3242" xfId="0" applyFont="1" applyBorder="1" applyAlignment="1">
      <alignment horizontal="right"/>
    </xf>
    <xf numFmtId="0" fontId="3244" fillId="0" borderId="3243" xfId="0" applyFont="1" applyBorder="1" applyAlignment="1">
      <alignment horizontal="right"/>
    </xf>
    <xf numFmtId="164" fontId="3245" fillId="0" borderId="3244" xfId="0" applyNumberFormat="1" applyFont="1" applyBorder="1" applyAlignment="1">
      <alignment horizontal="right"/>
    </xf>
    <xf numFmtId="164" fontId="3246" fillId="0" borderId="3245" xfId="0" applyNumberFormat="1" applyFont="1" applyBorder="1" applyAlignment="1">
      <alignment horizontal="right"/>
    </xf>
    <xf numFmtId="164" fontId="3247" fillId="0" borderId="3246" xfId="0" applyNumberFormat="1" applyFont="1" applyBorder="1" applyAlignment="1">
      <alignment horizontal="right"/>
    </xf>
    <xf numFmtId="164" fontId="3248" fillId="0" borderId="3247" xfId="0" applyNumberFormat="1" applyFont="1" applyBorder="1" applyAlignment="1">
      <alignment horizontal="right"/>
    </xf>
    <xf numFmtId="0" fontId="3249" fillId="0" borderId="3248" xfId="0" applyFont="1" applyBorder="1" applyAlignment="1">
      <alignment horizontal="right"/>
    </xf>
    <xf numFmtId="164" fontId="3250" fillId="0" borderId="3249" xfId="0" applyNumberFormat="1" applyFont="1" applyBorder="1" applyAlignment="1">
      <alignment horizontal="right"/>
    </xf>
    <xf numFmtId="164" fontId="3251" fillId="0" borderId="3250" xfId="0" applyNumberFormat="1" applyFont="1" applyBorder="1" applyAlignment="1">
      <alignment horizontal="right"/>
    </xf>
    <xf numFmtId="164" fontId="3252" fillId="0" borderId="3251" xfId="0" applyNumberFormat="1" applyFont="1" applyBorder="1" applyAlignment="1">
      <alignment horizontal="right"/>
    </xf>
    <xf numFmtId="164" fontId="3253" fillId="0" borderId="3252" xfId="0" applyNumberFormat="1" applyFont="1" applyBorder="1" applyAlignment="1">
      <alignment horizontal="right"/>
    </xf>
    <xf numFmtId="0" fontId="3254" fillId="0" borderId="3253" xfId="0" applyFont="1" applyBorder="1"/>
    <xf numFmtId="0" fontId="3255" fillId="0" borderId="3254" xfId="0" applyFont="1" applyBorder="1" applyAlignment="1">
      <alignment horizontal="right"/>
    </xf>
    <xf numFmtId="0" fontId="3256" fillId="0" borderId="3255" xfId="0" applyFont="1" applyBorder="1" applyAlignment="1">
      <alignment horizontal="right"/>
    </xf>
    <xf numFmtId="164" fontId="3257" fillId="0" borderId="3256" xfId="0" applyNumberFormat="1" applyFont="1" applyBorder="1" applyAlignment="1">
      <alignment horizontal="right"/>
    </xf>
    <xf numFmtId="164" fontId="3258" fillId="0" borderId="3257" xfId="0" applyNumberFormat="1" applyFont="1" applyBorder="1" applyAlignment="1">
      <alignment horizontal="right"/>
    </xf>
    <xf numFmtId="164" fontId="3259" fillId="0" borderId="3258" xfId="0" applyNumberFormat="1" applyFont="1" applyBorder="1" applyAlignment="1">
      <alignment horizontal="right"/>
    </xf>
    <xf numFmtId="164" fontId="3260" fillId="0" borderId="3259" xfId="0" applyNumberFormat="1" applyFont="1" applyBorder="1" applyAlignment="1">
      <alignment horizontal="right"/>
    </xf>
    <xf numFmtId="0" fontId="3261" fillId="0" borderId="3260" xfId="0" applyFont="1" applyBorder="1" applyAlignment="1">
      <alignment horizontal="right"/>
    </xf>
    <xf numFmtId="164" fontId="3262" fillId="0" borderId="3261" xfId="0" applyNumberFormat="1" applyFont="1" applyBorder="1" applyAlignment="1">
      <alignment horizontal="right"/>
    </xf>
    <xf numFmtId="164" fontId="3263" fillId="0" borderId="3262" xfId="0" applyNumberFormat="1" applyFont="1" applyBorder="1" applyAlignment="1">
      <alignment horizontal="right"/>
    </xf>
    <xf numFmtId="164" fontId="3264" fillId="0" borderId="3263" xfId="0" applyNumberFormat="1" applyFont="1" applyBorder="1" applyAlignment="1">
      <alignment horizontal="right"/>
    </xf>
    <xf numFmtId="164" fontId="3265" fillId="0" borderId="3264" xfId="0" applyNumberFormat="1" applyFont="1" applyBorder="1" applyAlignment="1">
      <alignment horizontal="right"/>
    </xf>
    <xf numFmtId="0" fontId="3266" fillId="0" borderId="3265" xfId="0" applyFont="1" applyBorder="1" applyAlignment="1">
      <alignment horizontal="right"/>
    </xf>
    <xf numFmtId="164" fontId="3267" fillId="0" borderId="3266" xfId="0" applyNumberFormat="1" applyFont="1" applyBorder="1" applyAlignment="1">
      <alignment horizontal="right"/>
    </xf>
    <xf numFmtId="164" fontId="3268" fillId="0" borderId="3267" xfId="0" applyNumberFormat="1" applyFont="1" applyBorder="1" applyAlignment="1">
      <alignment horizontal="right"/>
    </xf>
    <xf numFmtId="164" fontId="3269" fillId="0" borderId="3268" xfId="0" applyNumberFormat="1" applyFont="1" applyBorder="1" applyAlignment="1">
      <alignment horizontal="right"/>
    </xf>
    <xf numFmtId="164" fontId="3270" fillId="0" borderId="3269" xfId="0" applyNumberFormat="1" applyFont="1" applyBorder="1" applyAlignment="1">
      <alignment horizontal="right"/>
    </xf>
    <xf numFmtId="0" fontId="3271" fillId="0" borderId="3270" xfId="0" applyFont="1" applyBorder="1"/>
    <xf numFmtId="0" fontId="3272" fillId="0" borderId="3271" xfId="0" applyFont="1" applyBorder="1" applyAlignment="1">
      <alignment horizontal="right"/>
    </xf>
    <xf numFmtId="0" fontId="3273" fillId="0" borderId="3272" xfId="0" applyFont="1" applyBorder="1" applyAlignment="1">
      <alignment horizontal="right"/>
    </xf>
    <xf numFmtId="164" fontId="3274" fillId="0" borderId="3273" xfId="0" applyNumberFormat="1" applyFont="1" applyBorder="1" applyAlignment="1">
      <alignment horizontal="right"/>
    </xf>
    <xf numFmtId="164" fontId="3275" fillId="0" borderId="3274" xfId="0" applyNumberFormat="1" applyFont="1" applyBorder="1" applyAlignment="1">
      <alignment horizontal="right"/>
    </xf>
    <xf numFmtId="164" fontId="3276" fillId="0" borderId="3275" xfId="0" applyNumberFormat="1" applyFont="1" applyBorder="1" applyAlignment="1">
      <alignment horizontal="right"/>
    </xf>
    <xf numFmtId="164" fontId="3277" fillId="0" borderId="3276" xfId="0" applyNumberFormat="1" applyFont="1" applyBorder="1" applyAlignment="1">
      <alignment horizontal="right"/>
    </xf>
    <xf numFmtId="0" fontId="3278" fillId="0" borderId="3277" xfId="0" applyFont="1" applyBorder="1" applyAlignment="1">
      <alignment horizontal="right"/>
    </xf>
    <xf numFmtId="164" fontId="3279" fillId="0" borderId="3278" xfId="0" applyNumberFormat="1" applyFont="1" applyBorder="1" applyAlignment="1">
      <alignment horizontal="right"/>
    </xf>
    <xf numFmtId="164" fontId="3280" fillId="0" borderId="3279" xfId="0" applyNumberFormat="1" applyFont="1" applyBorder="1" applyAlignment="1">
      <alignment horizontal="right"/>
    </xf>
    <xf numFmtId="164" fontId="3281" fillId="0" borderId="3280" xfId="0" applyNumberFormat="1" applyFont="1" applyBorder="1" applyAlignment="1">
      <alignment horizontal="right"/>
    </xf>
    <xf numFmtId="164" fontId="3282" fillId="0" borderId="3281" xfId="0" applyNumberFormat="1" applyFont="1" applyBorder="1" applyAlignment="1">
      <alignment horizontal="right"/>
    </xf>
    <xf numFmtId="0" fontId="3283" fillId="0" borderId="3282" xfId="0" applyFont="1" applyBorder="1" applyAlignment="1">
      <alignment horizontal="right"/>
    </xf>
    <xf numFmtId="164" fontId="3284" fillId="0" borderId="3283" xfId="0" applyNumberFormat="1" applyFont="1" applyBorder="1" applyAlignment="1">
      <alignment horizontal="right"/>
    </xf>
    <xf numFmtId="164" fontId="3285" fillId="0" borderId="3284" xfId="0" applyNumberFormat="1" applyFont="1" applyBorder="1" applyAlignment="1">
      <alignment horizontal="right"/>
    </xf>
    <xf numFmtId="164" fontId="3286" fillId="0" borderId="3285" xfId="0" applyNumberFormat="1" applyFont="1" applyBorder="1" applyAlignment="1">
      <alignment horizontal="right"/>
    </xf>
    <xf numFmtId="164" fontId="3287" fillId="0" borderId="3286" xfId="0" applyNumberFormat="1" applyFont="1" applyBorder="1" applyAlignment="1">
      <alignment horizontal="right"/>
    </xf>
    <xf numFmtId="0" fontId="3288" fillId="0" borderId="3287" xfId="0" applyFont="1" applyBorder="1"/>
    <xf numFmtId="0" fontId="3289" fillId="0" borderId="3288" xfId="0" applyFont="1" applyBorder="1" applyAlignment="1">
      <alignment horizontal="right"/>
    </xf>
    <xf numFmtId="0" fontId="3290" fillId="0" borderId="3289" xfId="0" applyFont="1" applyBorder="1" applyAlignment="1">
      <alignment horizontal="right"/>
    </xf>
    <xf numFmtId="164" fontId="3291" fillId="0" borderId="3290" xfId="0" applyNumberFormat="1" applyFont="1" applyBorder="1" applyAlignment="1">
      <alignment horizontal="right"/>
    </xf>
    <xf numFmtId="164" fontId="3292" fillId="0" borderId="3291" xfId="0" applyNumberFormat="1" applyFont="1" applyBorder="1" applyAlignment="1">
      <alignment horizontal="right"/>
    </xf>
    <xf numFmtId="164" fontId="3293" fillId="0" borderId="3292" xfId="0" applyNumberFormat="1" applyFont="1" applyBorder="1" applyAlignment="1">
      <alignment horizontal="right"/>
    </xf>
    <xf numFmtId="164" fontId="3294" fillId="0" borderId="3293" xfId="0" applyNumberFormat="1" applyFont="1" applyBorder="1" applyAlignment="1">
      <alignment horizontal="right"/>
    </xf>
    <xf numFmtId="0" fontId="3295" fillId="0" borderId="3294" xfId="0" applyFont="1" applyBorder="1" applyAlignment="1">
      <alignment horizontal="right"/>
    </xf>
    <xf numFmtId="164" fontId="3296" fillId="0" borderId="3295" xfId="0" applyNumberFormat="1" applyFont="1" applyBorder="1" applyAlignment="1">
      <alignment horizontal="right"/>
    </xf>
    <xf numFmtId="164" fontId="3297" fillId="0" borderId="3296" xfId="0" applyNumberFormat="1" applyFont="1" applyBorder="1" applyAlignment="1">
      <alignment horizontal="right"/>
    </xf>
    <xf numFmtId="164" fontId="3298" fillId="0" borderId="3297" xfId="0" applyNumberFormat="1" applyFont="1" applyBorder="1" applyAlignment="1">
      <alignment horizontal="right"/>
    </xf>
    <xf numFmtId="164" fontId="3299" fillId="0" borderId="3298" xfId="0" applyNumberFormat="1" applyFont="1" applyBorder="1" applyAlignment="1">
      <alignment horizontal="right"/>
    </xf>
    <xf numFmtId="0" fontId="3300" fillId="0" borderId="3299" xfId="0" applyFont="1" applyBorder="1" applyAlignment="1">
      <alignment horizontal="right"/>
    </xf>
    <xf numFmtId="164" fontId="3301" fillId="0" borderId="3300" xfId="0" applyNumberFormat="1" applyFont="1" applyBorder="1" applyAlignment="1">
      <alignment horizontal="right"/>
    </xf>
    <xf numFmtId="164" fontId="3302" fillId="0" borderId="3301" xfId="0" applyNumberFormat="1" applyFont="1" applyBorder="1" applyAlignment="1">
      <alignment horizontal="right"/>
    </xf>
    <xf numFmtId="164" fontId="3303" fillId="0" borderId="3302" xfId="0" applyNumberFormat="1" applyFont="1" applyBorder="1" applyAlignment="1">
      <alignment horizontal="right"/>
    </xf>
    <xf numFmtId="164" fontId="3304" fillId="0" borderId="3303" xfId="0" applyNumberFormat="1" applyFont="1" applyBorder="1" applyAlignment="1">
      <alignment horizontal="right"/>
    </xf>
    <xf numFmtId="0" fontId="3305" fillId="0" borderId="3304" xfId="0" applyFont="1" applyBorder="1" applyAlignment="1">
      <alignment horizontal="right"/>
    </xf>
    <xf numFmtId="164" fontId="3306" fillId="0" borderId="3305" xfId="0" applyNumberFormat="1" applyFont="1" applyBorder="1" applyAlignment="1">
      <alignment horizontal="right"/>
    </xf>
    <xf numFmtId="164" fontId="3307" fillId="0" borderId="3306" xfId="0" applyNumberFormat="1" applyFont="1" applyBorder="1" applyAlignment="1">
      <alignment horizontal="right"/>
    </xf>
    <xf numFmtId="164" fontId="3308" fillId="0" borderId="3307" xfId="0" applyNumberFormat="1" applyFont="1" applyBorder="1" applyAlignment="1">
      <alignment horizontal="right"/>
    </xf>
    <xf numFmtId="164" fontId="3309" fillId="0" borderId="3308" xfId="0" applyNumberFormat="1" applyFont="1" applyBorder="1" applyAlignment="1">
      <alignment horizontal="right"/>
    </xf>
    <xf numFmtId="0" fontId="3310" fillId="0" borderId="3309" xfId="0" applyFont="1" applyBorder="1" applyAlignment="1">
      <alignment horizontal="right"/>
    </xf>
    <xf numFmtId="164" fontId="3311" fillId="0" borderId="3310" xfId="0" applyNumberFormat="1" applyFont="1" applyBorder="1" applyAlignment="1">
      <alignment horizontal="right"/>
    </xf>
    <xf numFmtId="164" fontId="3312" fillId="0" borderId="3311" xfId="0" applyNumberFormat="1" applyFont="1" applyBorder="1" applyAlignment="1">
      <alignment horizontal="right"/>
    </xf>
    <xf numFmtId="164" fontId="3313" fillId="0" borderId="3312" xfId="0" applyNumberFormat="1" applyFont="1" applyBorder="1" applyAlignment="1">
      <alignment horizontal="right"/>
    </xf>
    <xf numFmtId="164" fontId="3314" fillId="0" borderId="3313" xfId="0" applyNumberFormat="1" applyFont="1" applyBorder="1" applyAlignment="1">
      <alignment horizontal="right"/>
    </xf>
    <xf numFmtId="0" fontId="3315" fillId="0" borderId="3314" xfId="0" applyFont="1" applyBorder="1"/>
    <xf numFmtId="0" fontId="3316" fillId="0" borderId="3315" xfId="0" applyFont="1" applyBorder="1" applyAlignment="1">
      <alignment horizontal="right"/>
    </xf>
    <xf numFmtId="0" fontId="3317" fillId="0" borderId="3316" xfId="0" applyFont="1" applyBorder="1" applyAlignment="1">
      <alignment horizontal="right"/>
    </xf>
    <xf numFmtId="164" fontId="3318" fillId="0" borderId="3317" xfId="0" applyNumberFormat="1" applyFont="1" applyBorder="1" applyAlignment="1">
      <alignment horizontal="right"/>
    </xf>
    <xf numFmtId="164" fontId="3319" fillId="0" borderId="3318" xfId="0" applyNumberFormat="1" applyFont="1" applyBorder="1" applyAlignment="1">
      <alignment horizontal="right"/>
    </xf>
    <xf numFmtId="164" fontId="3320" fillId="0" borderId="3319" xfId="0" applyNumberFormat="1" applyFont="1" applyBorder="1" applyAlignment="1">
      <alignment horizontal="right"/>
    </xf>
    <xf numFmtId="164" fontId="3321" fillId="0" borderId="3320" xfId="0" applyNumberFormat="1" applyFont="1" applyBorder="1" applyAlignment="1">
      <alignment horizontal="right"/>
    </xf>
    <xf numFmtId="0" fontId="3322" fillId="0" borderId="3321" xfId="0" applyFont="1" applyBorder="1" applyAlignment="1">
      <alignment horizontal="right"/>
    </xf>
    <xf numFmtId="164" fontId="3323" fillId="0" borderId="3322" xfId="0" applyNumberFormat="1" applyFont="1" applyBorder="1" applyAlignment="1">
      <alignment horizontal="right"/>
    </xf>
    <xf numFmtId="164" fontId="3324" fillId="0" borderId="3323" xfId="0" applyNumberFormat="1" applyFont="1" applyBorder="1" applyAlignment="1">
      <alignment horizontal="right"/>
    </xf>
    <xf numFmtId="164" fontId="3325" fillId="0" borderId="3324" xfId="0" applyNumberFormat="1" applyFont="1" applyBorder="1" applyAlignment="1">
      <alignment horizontal="right"/>
    </xf>
    <xf numFmtId="164" fontId="3326" fillId="0" borderId="3325" xfId="0" applyNumberFormat="1" applyFont="1" applyBorder="1" applyAlignment="1">
      <alignment horizontal="right"/>
    </xf>
    <xf numFmtId="0" fontId="3327" fillId="0" borderId="3326" xfId="0" applyFont="1" applyBorder="1" applyAlignment="1">
      <alignment horizontal="right"/>
    </xf>
    <xf numFmtId="164" fontId="3328" fillId="0" borderId="3327" xfId="0" applyNumberFormat="1" applyFont="1" applyBorder="1" applyAlignment="1">
      <alignment horizontal="right"/>
    </xf>
    <xf numFmtId="164" fontId="3329" fillId="0" borderId="3328" xfId="0" applyNumberFormat="1" applyFont="1" applyBorder="1" applyAlignment="1">
      <alignment horizontal="right"/>
    </xf>
    <xf numFmtId="164" fontId="3330" fillId="0" borderId="3329" xfId="0" applyNumberFormat="1" applyFont="1" applyBorder="1" applyAlignment="1">
      <alignment horizontal="right"/>
    </xf>
    <xf numFmtId="164" fontId="3331" fillId="0" borderId="3330" xfId="0" applyNumberFormat="1" applyFont="1" applyBorder="1" applyAlignment="1">
      <alignment horizontal="right"/>
    </xf>
    <xf numFmtId="0" fontId="3332" fillId="0" borderId="3331" xfId="0" applyFont="1" applyBorder="1"/>
    <xf numFmtId="0" fontId="3333" fillId="0" borderId="3332" xfId="0" applyFont="1" applyBorder="1" applyAlignment="1">
      <alignment horizontal="right"/>
    </xf>
    <xf numFmtId="0" fontId="3334" fillId="0" borderId="3333" xfId="0" applyFont="1" applyBorder="1" applyAlignment="1">
      <alignment horizontal="right"/>
    </xf>
    <xf numFmtId="164" fontId="3335" fillId="0" borderId="3334" xfId="0" applyNumberFormat="1" applyFont="1" applyBorder="1" applyAlignment="1">
      <alignment horizontal="right"/>
    </xf>
    <xf numFmtId="164" fontId="3336" fillId="0" borderId="3335" xfId="0" applyNumberFormat="1" applyFont="1" applyBorder="1" applyAlignment="1">
      <alignment horizontal="right"/>
    </xf>
    <xf numFmtId="164" fontId="3337" fillId="0" borderId="3336" xfId="0" applyNumberFormat="1" applyFont="1" applyBorder="1" applyAlignment="1">
      <alignment horizontal="right"/>
    </xf>
    <xf numFmtId="164" fontId="3338" fillId="0" borderId="3337" xfId="0" applyNumberFormat="1" applyFont="1" applyBorder="1" applyAlignment="1">
      <alignment horizontal="right"/>
    </xf>
    <xf numFmtId="0" fontId="3339" fillId="0" borderId="3338" xfId="0" applyFont="1" applyBorder="1" applyAlignment="1">
      <alignment horizontal="right"/>
    </xf>
    <xf numFmtId="164" fontId="3340" fillId="0" borderId="3339" xfId="0" applyNumberFormat="1" applyFont="1" applyBorder="1" applyAlignment="1">
      <alignment horizontal="right"/>
    </xf>
    <xf numFmtId="164" fontId="3341" fillId="0" borderId="3340" xfId="0" applyNumberFormat="1" applyFont="1" applyBorder="1" applyAlignment="1">
      <alignment horizontal="right"/>
    </xf>
    <xf numFmtId="164" fontId="3342" fillId="0" borderId="3341" xfId="0" applyNumberFormat="1" applyFont="1" applyBorder="1" applyAlignment="1">
      <alignment horizontal="right"/>
    </xf>
    <xf numFmtId="164" fontId="3343" fillId="0" borderId="3342" xfId="0" applyNumberFormat="1" applyFont="1" applyBorder="1" applyAlignment="1">
      <alignment horizontal="right"/>
    </xf>
    <xf numFmtId="0" fontId="3344" fillId="0" borderId="3343" xfId="0" applyFont="1" applyBorder="1" applyAlignment="1">
      <alignment horizontal="right"/>
    </xf>
    <xf numFmtId="164" fontId="3345" fillId="0" borderId="3344" xfId="0" applyNumberFormat="1" applyFont="1" applyBorder="1" applyAlignment="1">
      <alignment horizontal="right"/>
    </xf>
    <xf numFmtId="164" fontId="3346" fillId="0" borderId="3345" xfId="0" applyNumberFormat="1" applyFont="1" applyBorder="1" applyAlignment="1">
      <alignment horizontal="right"/>
    </xf>
    <xf numFmtId="164" fontId="3347" fillId="0" borderId="3346" xfId="0" applyNumberFormat="1" applyFont="1" applyBorder="1" applyAlignment="1">
      <alignment horizontal="right"/>
    </xf>
    <xf numFmtId="164" fontId="3348" fillId="0" borderId="3347" xfId="0" applyNumberFormat="1" applyFont="1" applyBorder="1" applyAlignment="1">
      <alignment horizontal="right"/>
    </xf>
    <xf numFmtId="0" fontId="3349" fillId="0" borderId="3348" xfId="0" applyFont="1" applyBorder="1"/>
    <xf numFmtId="0" fontId="3350" fillId="0" borderId="3349" xfId="0" applyFont="1" applyBorder="1" applyAlignment="1">
      <alignment horizontal="right"/>
    </xf>
    <xf numFmtId="0" fontId="3351" fillId="0" borderId="3350" xfId="0" applyFont="1" applyBorder="1" applyAlignment="1">
      <alignment horizontal="right"/>
    </xf>
    <xf numFmtId="164" fontId="3352" fillId="0" borderId="3351" xfId="0" applyNumberFormat="1" applyFont="1" applyBorder="1" applyAlignment="1">
      <alignment horizontal="right"/>
    </xf>
    <xf numFmtId="164" fontId="3353" fillId="0" borderId="3352" xfId="0" applyNumberFormat="1" applyFont="1" applyBorder="1" applyAlignment="1">
      <alignment horizontal="right"/>
    </xf>
    <xf numFmtId="164" fontId="3354" fillId="0" borderId="3353" xfId="0" applyNumberFormat="1" applyFont="1" applyBorder="1" applyAlignment="1">
      <alignment horizontal="right"/>
    </xf>
    <xf numFmtId="164" fontId="3355" fillId="0" borderId="3354" xfId="0" applyNumberFormat="1" applyFont="1" applyBorder="1" applyAlignment="1">
      <alignment horizontal="right"/>
    </xf>
    <xf numFmtId="0" fontId="3356" fillId="0" borderId="3355" xfId="0" applyFont="1" applyBorder="1" applyAlignment="1">
      <alignment horizontal="right"/>
    </xf>
    <xf numFmtId="164" fontId="3357" fillId="0" borderId="3356" xfId="0" applyNumberFormat="1" applyFont="1" applyBorder="1" applyAlignment="1">
      <alignment horizontal="right"/>
    </xf>
    <xf numFmtId="164" fontId="3358" fillId="0" borderId="3357" xfId="0" applyNumberFormat="1" applyFont="1" applyBorder="1" applyAlignment="1">
      <alignment horizontal="right"/>
    </xf>
    <xf numFmtId="164" fontId="3359" fillId="0" borderId="3358" xfId="0" applyNumberFormat="1" applyFont="1" applyBorder="1" applyAlignment="1">
      <alignment horizontal="right"/>
    </xf>
    <xf numFmtId="164" fontId="3360" fillId="0" borderId="3359" xfId="0" applyNumberFormat="1" applyFont="1" applyBorder="1" applyAlignment="1">
      <alignment horizontal="right"/>
    </xf>
    <xf numFmtId="0" fontId="3361" fillId="0" borderId="3360" xfId="0" applyFont="1" applyBorder="1" applyAlignment="1">
      <alignment horizontal="right"/>
    </xf>
    <xf numFmtId="164" fontId="3362" fillId="0" borderId="3361" xfId="0" applyNumberFormat="1" applyFont="1" applyBorder="1" applyAlignment="1">
      <alignment horizontal="right"/>
    </xf>
    <xf numFmtId="164" fontId="3363" fillId="0" borderId="3362" xfId="0" applyNumberFormat="1" applyFont="1" applyBorder="1" applyAlignment="1">
      <alignment horizontal="right"/>
    </xf>
    <xf numFmtId="164" fontId="3364" fillId="0" borderId="3363" xfId="0" applyNumberFormat="1" applyFont="1" applyBorder="1" applyAlignment="1">
      <alignment horizontal="right"/>
    </xf>
    <xf numFmtId="164" fontId="3365" fillId="0" borderId="3364" xfId="0" applyNumberFormat="1" applyFont="1" applyBorder="1" applyAlignment="1">
      <alignment horizontal="right"/>
    </xf>
    <xf numFmtId="0" fontId="3366" fillId="0" borderId="3365" xfId="0" applyFont="1" applyBorder="1" applyAlignment="1">
      <alignment horizontal="right"/>
    </xf>
    <xf numFmtId="164" fontId="3367" fillId="0" borderId="3366" xfId="0" applyNumberFormat="1" applyFont="1" applyBorder="1" applyAlignment="1">
      <alignment horizontal="right"/>
    </xf>
    <xf numFmtId="164" fontId="3368" fillId="0" borderId="3367" xfId="0" applyNumberFormat="1" applyFont="1" applyBorder="1" applyAlignment="1">
      <alignment horizontal="right"/>
    </xf>
    <xf numFmtId="164" fontId="3369" fillId="0" borderId="3368" xfId="0" applyNumberFormat="1" applyFont="1" applyBorder="1" applyAlignment="1">
      <alignment horizontal="right"/>
    </xf>
    <xf numFmtId="164" fontId="3370" fillId="0" borderId="3369" xfId="0" applyNumberFormat="1" applyFont="1" applyBorder="1" applyAlignment="1">
      <alignment horizontal="right"/>
    </xf>
    <xf numFmtId="0" fontId="3371" fillId="0" borderId="3370" xfId="0" applyFont="1" applyBorder="1" applyAlignment="1">
      <alignment horizontal="right"/>
    </xf>
    <xf numFmtId="164" fontId="3372" fillId="0" borderId="3371" xfId="0" applyNumberFormat="1" applyFont="1" applyBorder="1" applyAlignment="1">
      <alignment horizontal="right"/>
    </xf>
    <xf numFmtId="164" fontId="3373" fillId="0" borderId="3372" xfId="0" applyNumberFormat="1" applyFont="1" applyBorder="1" applyAlignment="1">
      <alignment horizontal="right"/>
    </xf>
    <xf numFmtId="164" fontId="3374" fillId="0" borderId="3373" xfId="0" applyNumberFormat="1" applyFont="1" applyBorder="1" applyAlignment="1">
      <alignment horizontal="right"/>
    </xf>
    <xf numFmtId="164" fontId="3375" fillId="0" borderId="3374" xfId="0" applyNumberFormat="1" applyFont="1" applyBorder="1" applyAlignment="1">
      <alignment horizontal="right"/>
    </xf>
    <xf numFmtId="0" fontId="3376" fillId="0" borderId="3375" xfId="0" applyFont="1" applyBorder="1"/>
    <xf numFmtId="0" fontId="3377" fillId="0" borderId="3376" xfId="0" applyFont="1" applyBorder="1" applyAlignment="1">
      <alignment horizontal="right"/>
    </xf>
    <xf numFmtId="0" fontId="3378" fillId="0" borderId="3377" xfId="0" applyFont="1" applyBorder="1" applyAlignment="1">
      <alignment horizontal="right"/>
    </xf>
    <xf numFmtId="164" fontId="3379" fillId="0" borderId="3378" xfId="0" applyNumberFormat="1" applyFont="1" applyBorder="1" applyAlignment="1">
      <alignment horizontal="right"/>
    </xf>
    <xf numFmtId="164" fontId="3380" fillId="0" borderId="3379" xfId="0" applyNumberFormat="1" applyFont="1" applyBorder="1" applyAlignment="1">
      <alignment horizontal="right"/>
    </xf>
    <xf numFmtId="164" fontId="3381" fillId="0" borderId="3380" xfId="0" applyNumberFormat="1" applyFont="1" applyBorder="1" applyAlignment="1">
      <alignment horizontal="right"/>
    </xf>
    <xf numFmtId="164" fontId="3382" fillId="0" borderId="3381" xfId="0" applyNumberFormat="1" applyFont="1" applyBorder="1" applyAlignment="1">
      <alignment horizontal="right"/>
    </xf>
    <xf numFmtId="0" fontId="3383" fillId="0" borderId="3382" xfId="0" applyFont="1" applyBorder="1" applyAlignment="1">
      <alignment horizontal="right"/>
    </xf>
    <xf numFmtId="164" fontId="3384" fillId="0" borderId="3383" xfId="0" applyNumberFormat="1" applyFont="1" applyBorder="1" applyAlignment="1">
      <alignment horizontal="right"/>
    </xf>
    <xf numFmtId="164" fontId="3385" fillId="0" borderId="3384" xfId="0" applyNumberFormat="1" applyFont="1" applyBorder="1" applyAlignment="1">
      <alignment horizontal="right"/>
    </xf>
    <xf numFmtId="164" fontId="3386" fillId="0" borderId="3385" xfId="0" applyNumberFormat="1" applyFont="1" applyBorder="1" applyAlignment="1">
      <alignment horizontal="right"/>
    </xf>
    <xf numFmtId="164" fontId="3387" fillId="0" borderId="3386" xfId="0" applyNumberFormat="1" applyFont="1" applyBorder="1" applyAlignment="1">
      <alignment horizontal="right"/>
    </xf>
    <xf numFmtId="0" fontId="3388" fillId="0" borderId="3387" xfId="0" applyFont="1" applyBorder="1" applyAlignment="1">
      <alignment horizontal="right"/>
    </xf>
    <xf numFmtId="164" fontId="3389" fillId="0" borderId="3388" xfId="0" applyNumberFormat="1" applyFont="1" applyBorder="1" applyAlignment="1">
      <alignment horizontal="right"/>
    </xf>
    <xf numFmtId="164" fontId="3390" fillId="0" borderId="3389" xfId="0" applyNumberFormat="1" applyFont="1" applyBorder="1" applyAlignment="1">
      <alignment horizontal="right"/>
    </xf>
    <xf numFmtId="164" fontId="3391" fillId="0" borderId="3390" xfId="0" applyNumberFormat="1" applyFont="1" applyBorder="1" applyAlignment="1">
      <alignment horizontal="right"/>
    </xf>
    <xf numFmtId="164" fontId="3392" fillId="0" borderId="3391" xfId="0" applyNumberFormat="1" applyFont="1" applyBorder="1" applyAlignment="1">
      <alignment horizontal="right"/>
    </xf>
    <xf numFmtId="0" fontId="3393" fillId="0" borderId="3392" xfId="0" applyFont="1" applyBorder="1" applyAlignment="1">
      <alignment horizontal="right"/>
    </xf>
    <xf numFmtId="164" fontId="3394" fillId="0" borderId="3393" xfId="0" applyNumberFormat="1" applyFont="1" applyBorder="1" applyAlignment="1">
      <alignment horizontal="right"/>
    </xf>
    <xf numFmtId="164" fontId="3395" fillId="0" borderId="3394" xfId="0" applyNumberFormat="1" applyFont="1" applyBorder="1" applyAlignment="1">
      <alignment horizontal="right"/>
    </xf>
    <xf numFmtId="164" fontId="3396" fillId="0" borderId="3395" xfId="0" applyNumberFormat="1" applyFont="1" applyBorder="1" applyAlignment="1">
      <alignment horizontal="right"/>
    </xf>
    <xf numFmtId="164" fontId="3397" fillId="0" borderId="3396" xfId="0" applyNumberFormat="1" applyFont="1" applyBorder="1" applyAlignment="1">
      <alignment horizontal="right"/>
    </xf>
    <xf numFmtId="0" fontId="3398" fillId="0" borderId="3397" xfId="0" applyFont="1" applyBorder="1"/>
    <xf numFmtId="0" fontId="3399" fillId="0" borderId="3398" xfId="0" applyFont="1" applyBorder="1" applyAlignment="1">
      <alignment horizontal="right"/>
    </xf>
    <xf numFmtId="0" fontId="3400" fillId="0" borderId="3399" xfId="0" applyFont="1" applyBorder="1" applyAlignment="1">
      <alignment horizontal="right"/>
    </xf>
    <xf numFmtId="164" fontId="3401" fillId="0" borderId="3400" xfId="0" applyNumberFormat="1" applyFont="1" applyBorder="1" applyAlignment="1">
      <alignment horizontal="right"/>
    </xf>
    <xf numFmtId="164" fontId="3402" fillId="0" borderId="3401" xfId="0" applyNumberFormat="1" applyFont="1" applyBorder="1" applyAlignment="1">
      <alignment horizontal="right"/>
    </xf>
    <xf numFmtId="164" fontId="3403" fillId="0" borderId="3402" xfId="0" applyNumberFormat="1" applyFont="1" applyBorder="1" applyAlignment="1">
      <alignment horizontal="right"/>
    </xf>
    <xf numFmtId="164" fontId="3404" fillId="0" borderId="3403" xfId="0" applyNumberFormat="1" applyFont="1" applyBorder="1" applyAlignment="1">
      <alignment horizontal="right"/>
    </xf>
    <xf numFmtId="0" fontId="3405" fillId="0" borderId="3404" xfId="0" applyFont="1" applyBorder="1"/>
    <xf numFmtId="0" fontId="3406" fillId="0" borderId="3405" xfId="0" applyFont="1" applyBorder="1"/>
    <xf numFmtId="0" fontId="3407" fillId="0" borderId="3406" xfId="0" applyFont="1" applyBorder="1"/>
    <xf numFmtId="0" fontId="3408" fillId="0" borderId="3407" xfId="0" applyFont="1" applyBorder="1"/>
    <xf numFmtId="0" fontId="3409" fillId="0" borderId="3408" xfId="0" applyFont="1" applyBorder="1"/>
    <xf numFmtId="0" fontId="3410" fillId="0" borderId="3409" xfId="0" applyFont="1" applyBorder="1"/>
    <xf numFmtId="0" fontId="3411" fillId="0" borderId="3410" xfId="0" applyFont="1" applyBorder="1"/>
    <xf numFmtId="0" fontId="3412" fillId="0" borderId="3411" xfId="0" applyFont="1" applyBorder="1"/>
    <xf numFmtId="0" fontId="3413" fillId="0" borderId="3412" xfId="0" applyFont="1" applyBorder="1"/>
    <xf numFmtId="0" fontId="3414" fillId="0" borderId="3413" xfId="0" applyFont="1" applyBorder="1"/>
    <xf numFmtId="0" fontId="3415" fillId="0" borderId="3414" xfId="0" applyFont="1" applyBorder="1"/>
    <xf numFmtId="0" fontId="3416" fillId="0" borderId="3415" xfId="0" applyFont="1" applyBorder="1"/>
    <xf numFmtId="0" fontId="3417" fillId="0" borderId="3416" xfId="0" applyFont="1" applyBorder="1"/>
    <xf numFmtId="0" fontId="3418" fillId="0" borderId="3417" xfId="0" applyFont="1" applyBorder="1"/>
    <xf numFmtId="0" fontId="3419" fillId="0" borderId="3418" xfId="0" applyFont="1" applyBorder="1"/>
    <xf numFmtId="0" fontId="3420" fillId="0" borderId="3419" xfId="0" applyFont="1" applyBorder="1"/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97" fillId="0" borderId="96" xfId="0" applyFont="1" applyBorder="1" applyAlignment="1">
      <alignment horizontal="center"/>
    </xf>
    <xf numFmtId="0" fontId="98" fillId="0" borderId="97" xfId="0" applyFont="1" applyBorder="1" applyAlignment="1">
      <alignment horizontal="center"/>
    </xf>
    <xf numFmtId="0" fontId="99" fillId="0" borderId="98" xfId="0" applyFont="1" applyBorder="1" applyAlignment="1">
      <alignment horizontal="center"/>
    </xf>
    <xf numFmtId="0" fontId="100" fillId="0" borderId="99" xfId="0" applyFont="1" applyBorder="1" applyAlignment="1">
      <alignment horizontal="center"/>
    </xf>
    <xf numFmtId="0" fontId="360" fillId="0" borderId="359" xfId="0" applyFont="1" applyBorder="1" applyAlignment="1">
      <alignment horizontal="center"/>
    </xf>
    <xf numFmtId="0" fontId="361" fillId="0" borderId="360" xfId="0" applyFont="1" applyBorder="1" applyAlignment="1">
      <alignment horizontal="center"/>
    </xf>
    <xf numFmtId="0" fontId="362" fillId="0" borderId="361" xfId="0" applyFont="1" applyBorder="1" applyAlignment="1">
      <alignment horizontal="center"/>
    </xf>
    <xf numFmtId="0" fontId="363" fillId="0" borderId="362" xfId="0" applyFont="1" applyBorder="1" applyAlignment="1">
      <alignment horizontal="center"/>
    </xf>
    <xf numFmtId="0" fontId="623" fillId="0" borderId="622" xfId="0" applyFont="1" applyBorder="1" applyAlignment="1">
      <alignment horizontal="center"/>
    </xf>
    <xf numFmtId="0" fontId="624" fillId="0" borderId="623" xfId="0" applyFont="1" applyBorder="1" applyAlignment="1">
      <alignment horizontal="center"/>
    </xf>
    <xf numFmtId="0" fontId="625" fillId="0" borderId="624" xfId="0" applyFont="1" applyBorder="1" applyAlignment="1">
      <alignment horizontal="center"/>
    </xf>
    <xf numFmtId="0" fontId="626" fillId="0" borderId="625" xfId="0" applyFont="1" applyBorder="1" applyAlignment="1">
      <alignment horizontal="center"/>
    </xf>
    <xf numFmtId="0" fontId="886" fillId="0" borderId="885" xfId="0" applyFont="1" applyBorder="1" applyAlignment="1">
      <alignment horizontal="center"/>
    </xf>
    <xf numFmtId="0" fontId="887" fillId="0" borderId="886" xfId="0" applyFont="1" applyBorder="1" applyAlignment="1">
      <alignment horizontal="center"/>
    </xf>
    <xf numFmtId="0" fontId="888" fillId="0" borderId="887" xfId="0" applyFont="1" applyBorder="1" applyAlignment="1">
      <alignment horizontal="center"/>
    </xf>
    <xf numFmtId="0" fontId="889" fillId="0" borderId="888" xfId="0" applyFont="1" applyBorder="1" applyAlignment="1">
      <alignment horizontal="center"/>
    </xf>
    <xf numFmtId="0" fontId="1149" fillId="0" borderId="1148" xfId="0" applyFont="1" applyBorder="1" applyAlignment="1">
      <alignment horizontal="center"/>
    </xf>
    <xf numFmtId="0" fontId="1150" fillId="0" borderId="1149" xfId="0" applyFont="1" applyBorder="1" applyAlignment="1">
      <alignment horizontal="center"/>
    </xf>
    <xf numFmtId="0" fontId="1151" fillId="0" borderId="1150" xfId="0" applyFont="1" applyBorder="1" applyAlignment="1">
      <alignment horizontal="center"/>
    </xf>
    <xf numFmtId="0" fontId="1152" fillId="0" borderId="1151" xfId="0" applyFont="1" applyBorder="1" applyAlignment="1">
      <alignment horizontal="center"/>
    </xf>
    <xf numFmtId="0" fontId="1417" fillId="0" borderId="1416" xfId="0" applyFont="1" applyBorder="1" applyAlignment="1">
      <alignment horizontal="center"/>
    </xf>
    <xf numFmtId="0" fontId="1418" fillId="0" borderId="1417" xfId="0" applyFont="1" applyBorder="1" applyAlignment="1">
      <alignment horizontal="center"/>
    </xf>
    <xf numFmtId="0" fontId="1419" fillId="0" borderId="1418" xfId="0" applyFont="1" applyBorder="1" applyAlignment="1">
      <alignment horizontal="center"/>
    </xf>
    <xf numFmtId="0" fontId="1420" fillId="0" borderId="1419" xfId="0" applyFont="1" applyBorder="1" applyAlignment="1">
      <alignment horizontal="center"/>
    </xf>
    <xf numFmtId="0" fontId="1528" fillId="0" borderId="1527" xfId="0" applyFont="1" applyBorder="1" applyAlignment="1">
      <alignment horizontal="center"/>
    </xf>
    <xf numFmtId="0" fontId="1529" fillId="0" borderId="1528" xfId="0" applyFont="1" applyBorder="1" applyAlignment="1">
      <alignment horizontal="center"/>
    </xf>
    <xf numFmtId="0" fontId="1530" fillId="0" borderId="1529" xfId="0" applyFont="1" applyBorder="1" applyAlignment="1">
      <alignment horizontal="center"/>
    </xf>
    <xf numFmtId="0" fontId="1531" fillId="0" borderId="1530" xfId="0" applyFont="1" applyBorder="1" applyAlignment="1">
      <alignment horizontal="center"/>
    </xf>
    <xf numFmtId="0" fontId="1791" fillId="0" borderId="1790" xfId="0" applyFont="1" applyBorder="1" applyAlignment="1">
      <alignment horizontal="center"/>
    </xf>
    <xf numFmtId="0" fontId="1792" fillId="0" borderId="1791" xfId="0" applyFont="1" applyBorder="1" applyAlignment="1">
      <alignment horizontal="center"/>
    </xf>
    <xf numFmtId="0" fontId="1793" fillId="0" borderId="1792" xfId="0" applyFont="1" applyBorder="1" applyAlignment="1">
      <alignment horizontal="center"/>
    </xf>
    <xf numFmtId="0" fontId="1794" fillId="0" borderId="1793" xfId="0" applyFont="1" applyBorder="1" applyAlignment="1">
      <alignment horizontal="center"/>
    </xf>
    <xf numFmtId="0" fontId="2054" fillId="0" borderId="2053" xfId="0" applyFont="1" applyBorder="1" applyAlignment="1">
      <alignment horizontal="center"/>
    </xf>
    <xf numFmtId="0" fontId="2055" fillId="0" borderId="2054" xfId="0" applyFont="1" applyBorder="1" applyAlignment="1">
      <alignment horizontal="center"/>
    </xf>
    <xf numFmtId="0" fontId="2056" fillId="0" borderId="2055" xfId="0" applyFont="1" applyBorder="1" applyAlignment="1">
      <alignment horizontal="center"/>
    </xf>
    <xf numFmtId="0" fontId="2057" fillId="0" borderId="2056" xfId="0" applyFont="1" applyBorder="1" applyAlignment="1">
      <alignment horizontal="center"/>
    </xf>
    <xf numFmtId="0" fontId="2317" fillId="0" borderId="2316" xfId="0" applyFont="1" applyBorder="1" applyAlignment="1">
      <alignment horizontal="center"/>
    </xf>
    <xf numFmtId="0" fontId="2318" fillId="0" borderId="2317" xfId="0" applyFont="1" applyBorder="1" applyAlignment="1">
      <alignment horizontal="center"/>
    </xf>
    <xf numFmtId="0" fontId="2319" fillId="0" borderId="2318" xfId="0" applyFont="1" applyBorder="1" applyAlignment="1">
      <alignment horizontal="center"/>
    </xf>
    <xf numFmtId="0" fontId="2320" fillId="0" borderId="2319" xfId="0" applyFont="1" applyBorder="1" applyAlignment="1">
      <alignment horizontal="center"/>
    </xf>
    <xf numFmtId="0" fontId="2580" fillId="0" borderId="2579" xfId="0" applyFont="1" applyBorder="1" applyAlignment="1">
      <alignment horizontal="center"/>
    </xf>
    <xf numFmtId="0" fontId="2581" fillId="0" borderId="2580" xfId="0" applyFont="1" applyBorder="1" applyAlignment="1">
      <alignment horizontal="center"/>
    </xf>
    <xf numFmtId="0" fontId="2582" fillId="0" borderId="2581" xfId="0" applyFont="1" applyBorder="1" applyAlignment="1">
      <alignment horizontal="center"/>
    </xf>
    <xf numFmtId="0" fontId="2583" fillId="0" borderId="2582" xfId="0" applyFont="1" applyBorder="1" applyAlignment="1">
      <alignment horizontal="center"/>
    </xf>
    <xf numFmtId="0" fontId="2843" fillId="0" borderId="2842" xfId="0" applyFont="1" applyBorder="1" applyAlignment="1">
      <alignment horizontal="center"/>
    </xf>
    <xf numFmtId="0" fontId="2844" fillId="0" borderId="2843" xfId="0" applyFont="1" applyBorder="1" applyAlignment="1">
      <alignment horizontal="center"/>
    </xf>
    <xf numFmtId="0" fontId="2845" fillId="0" borderId="2844" xfId="0" applyFont="1" applyBorder="1" applyAlignment="1">
      <alignment horizontal="center"/>
    </xf>
    <xf numFmtId="0" fontId="2846" fillId="0" borderId="2845" xfId="0" applyFont="1" applyBorder="1" applyAlignment="1">
      <alignment horizontal="center"/>
    </xf>
    <xf numFmtId="0" fontId="3143" fillId="0" borderId="3142" xfId="0" applyFont="1" applyBorder="1" applyAlignment="1">
      <alignment horizontal="center"/>
    </xf>
    <xf numFmtId="0" fontId="3144" fillId="0" borderId="3143" xfId="0" applyFont="1" applyBorder="1" applyAlignment="1">
      <alignment horizontal="center"/>
    </xf>
    <xf numFmtId="0" fontId="3145" fillId="0" borderId="3144" xfId="0" applyFont="1" applyBorder="1" applyAlignment="1">
      <alignment horizontal="center"/>
    </xf>
    <xf numFmtId="0" fontId="3146" fillId="0" borderId="3145" xfId="0" applyFont="1" applyBorder="1" applyAlignment="1">
      <alignment horizontal="center"/>
    </xf>
    <xf numFmtId="0" fontId="3112" fillId="0" borderId="3111" xfId="0" applyFont="1" applyBorder="1" applyAlignment="1">
      <alignment horizontal="center"/>
    </xf>
    <xf numFmtId="0" fontId="3113" fillId="0" borderId="3112" xfId="0" applyFont="1" applyBorder="1" applyAlignment="1">
      <alignment horizontal="center"/>
    </xf>
    <xf numFmtId="0" fontId="3114" fillId="0" borderId="3113" xfId="0" applyFont="1" applyBorder="1" applyAlignment="1">
      <alignment horizontal="center"/>
    </xf>
    <xf numFmtId="0" fontId="3115" fillId="0" borderId="3114" xfId="0" applyFont="1" applyBorder="1" applyAlignment="1">
      <alignment horizontal="center"/>
    </xf>
    <xf numFmtId="0" fontId="3421" fillId="0" borderId="3419" xfId="1" applyFont="1" applyAlignment="1">
      <alignment horizontal="center" vertical="center"/>
    </xf>
    <xf numFmtId="0" fontId="1" fillId="0" borderId="3419" xfId="1"/>
    <xf numFmtId="0" fontId="3422" fillId="0" borderId="3419" xfId="1" applyFont="1" applyAlignment="1">
      <alignment horizontal="center" vertical="center"/>
    </xf>
    <xf numFmtId="0" fontId="3423" fillId="0" borderId="3419" xfId="1" applyFont="1" applyAlignment="1">
      <alignment horizontal="center" vertical="center"/>
    </xf>
    <xf numFmtId="0" fontId="3422" fillId="0" borderId="3419" xfId="1" applyFont="1" applyAlignment="1">
      <alignment vertical="center"/>
    </xf>
    <xf numFmtId="17" fontId="3422" fillId="0" borderId="3419" xfId="1" applyNumberFormat="1" applyFont="1" applyAlignment="1">
      <alignment horizontal="center" vertical="center"/>
    </xf>
  </cellXfs>
  <cellStyles count="2">
    <cellStyle name="Normal" xfId="0" builtinId="0"/>
    <cellStyle name="Normal 2" xfId="1" xr:uid="{3CA1F11B-3131-427D-AA8A-EF1C11B2EB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0</xdr:row>
      <xdr:rowOff>0</xdr:rowOff>
    </xdr:from>
    <xdr:to>
      <xdr:col>11</xdr:col>
      <xdr:colOff>19582</xdr:colOff>
      <xdr:row>17</xdr:row>
      <xdr:rowOff>38100</xdr:rowOff>
    </xdr:to>
    <xdr:pic>
      <xdr:nvPicPr>
        <xdr:cNvPr id="2" name="Picture 1" descr="A gauge with different colored faces&#10;&#10;AI-generated content may be incorrect.">
          <a:extLst>
            <a:ext uri="{FF2B5EF4-FFF2-40B4-BE49-F238E27FC236}">
              <a16:creationId xmlns:a16="http://schemas.microsoft.com/office/drawing/2014/main" id="{206A0737-E625-42D6-A5BC-564CD223D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0"/>
          <a:ext cx="5505983" cy="3147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4</xdr:col>
      <xdr:colOff>509537</xdr:colOff>
      <xdr:row>35</xdr:row>
      <xdr:rowOff>73660</xdr:rowOff>
    </xdr:to>
    <xdr:pic>
      <xdr:nvPicPr>
        <xdr:cNvPr id="3" name="Picture 4" descr="A black background with pink and orange squares&#10;&#10;Description automatically generated">
          <a:extLst>
            <a:ext uri="{FF2B5EF4-FFF2-40B4-BE49-F238E27FC236}">
              <a16:creationId xmlns:a16="http://schemas.microsoft.com/office/drawing/2014/main" id="{52A4D55C-3D7F-4785-8B00-58C18849B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62800"/>
          <a:ext cx="2338337" cy="599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228601</xdr:colOff>
      <xdr:row>33</xdr:row>
      <xdr:rowOff>27940</xdr:rowOff>
    </xdr:from>
    <xdr:to>
      <xdr:col>6</xdr:col>
      <xdr:colOff>491135</xdr:colOff>
      <xdr:row>35</xdr:row>
      <xdr:rowOff>66040</xdr:rowOff>
    </xdr:to>
    <xdr:pic>
      <xdr:nvPicPr>
        <xdr:cNvPr id="4" name="Picture 3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70DE39EA-5ED2-46C3-B41A-52F1BE268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1" y="7190740"/>
          <a:ext cx="872134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129541</xdr:colOff>
      <xdr:row>33</xdr:row>
      <xdr:rowOff>35560</xdr:rowOff>
    </xdr:from>
    <xdr:to>
      <xdr:col>9</xdr:col>
      <xdr:colOff>243841</xdr:colOff>
      <xdr:row>35</xdr:row>
      <xdr:rowOff>43180</xdr:rowOff>
    </xdr:to>
    <xdr:pic>
      <xdr:nvPicPr>
        <xdr:cNvPr id="5" name="Picture 4" descr="A yellow circle with white text&#10;&#10;Description automatically generated">
          <a:extLst>
            <a:ext uri="{FF2B5EF4-FFF2-40B4-BE49-F238E27FC236}">
              <a16:creationId xmlns:a16="http://schemas.microsoft.com/office/drawing/2014/main" id="{269790D1-D17F-4B45-81F3-2107DBAC0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741" y="7198360"/>
          <a:ext cx="1333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12</xdr:col>
      <xdr:colOff>411480</xdr:colOff>
      <xdr:row>37</xdr:row>
      <xdr:rowOff>4895</xdr:rowOff>
    </xdr:to>
    <xdr:pic>
      <xdr:nvPicPr>
        <xdr:cNvPr id="6" name="Picture 5" descr="A blue and black logo&#10;&#10;AI-generated content may be incorrect.">
          <a:extLst>
            <a:ext uri="{FF2B5EF4-FFF2-40B4-BE49-F238E27FC236}">
              <a16:creationId xmlns:a16="http://schemas.microsoft.com/office/drawing/2014/main" id="{B9FB0A6D-E0F8-4EB1-B2A5-032E3E9BA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62800"/>
          <a:ext cx="1630680" cy="1064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3BFA-0182-4BA0-8C7E-3CA4DF35BD4F}">
  <dimension ref="G19:G38"/>
  <sheetViews>
    <sheetView tabSelected="1" workbookViewId="0">
      <selection activeCell="G26" sqref="G26"/>
    </sheetView>
  </sheetViews>
  <sheetFormatPr defaultRowHeight="14.4" x14ac:dyDescent="0.3"/>
  <cols>
    <col min="1" max="16384" width="8.88671875" style="3421"/>
  </cols>
  <sheetData>
    <row r="19" spans="7:7" ht="24.6" x14ac:dyDescent="0.3">
      <c r="G19" s="3420" t="s">
        <v>102</v>
      </c>
    </row>
    <row r="20" spans="7:7" ht="24.6" x14ac:dyDescent="0.3">
      <c r="G20" s="3420" t="s">
        <v>103</v>
      </c>
    </row>
    <row r="21" spans="7:7" ht="24.6" x14ac:dyDescent="0.3">
      <c r="G21" s="3420" t="s">
        <v>104</v>
      </c>
    </row>
    <row r="23" spans="7:7" ht="21" x14ac:dyDescent="0.3">
      <c r="G23" s="3422" t="s">
        <v>105</v>
      </c>
    </row>
    <row r="24" spans="7:7" ht="21" x14ac:dyDescent="0.3">
      <c r="G24" s="3422"/>
    </row>
    <row r="25" spans="7:7" ht="21" x14ac:dyDescent="0.3">
      <c r="G25" s="3422" t="s">
        <v>106</v>
      </c>
    </row>
    <row r="28" spans="7:7" ht="21" x14ac:dyDescent="0.3">
      <c r="G28" s="3422" t="s">
        <v>107</v>
      </c>
    </row>
    <row r="29" spans="7:7" ht="21" x14ac:dyDescent="0.3">
      <c r="G29" s="3422" t="s">
        <v>108</v>
      </c>
    </row>
    <row r="30" spans="7:7" ht="21" x14ac:dyDescent="0.3">
      <c r="G30" s="3422" t="s">
        <v>109</v>
      </c>
    </row>
    <row r="31" spans="7:7" ht="20.399999999999999" x14ac:dyDescent="0.3">
      <c r="G31" s="3423"/>
    </row>
    <row r="32" spans="7:7" ht="21" x14ac:dyDescent="0.3">
      <c r="G32" s="3422" t="s">
        <v>110</v>
      </c>
    </row>
    <row r="33" spans="7:7" ht="20.399999999999999" x14ac:dyDescent="0.3">
      <c r="G33" s="3423"/>
    </row>
    <row r="34" spans="7:7" ht="20.399999999999999" x14ac:dyDescent="0.3">
      <c r="G34" s="3423"/>
    </row>
    <row r="35" spans="7:7" ht="21" x14ac:dyDescent="0.3">
      <c r="G35" s="3422"/>
    </row>
    <row r="36" spans="7:7" ht="21" x14ac:dyDescent="0.3">
      <c r="G36" s="3424"/>
    </row>
    <row r="37" spans="7:7" ht="21" x14ac:dyDescent="0.3">
      <c r="G37" s="3422"/>
    </row>
    <row r="38" spans="7:7" ht="21" x14ac:dyDescent="0.3">
      <c r="G38" s="342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workbookViewId="0"/>
  </sheetViews>
  <sheetFormatPr defaultRowHeight="14.4" x14ac:dyDescent="0.3"/>
  <sheetData>
    <row r="1" spans="1:2" x14ac:dyDescent="0.3">
      <c r="A1" t="s">
        <v>0</v>
      </c>
    </row>
    <row r="2" spans="1:2" x14ac:dyDescent="0.3">
      <c r="B2" s="3345" t="str">
        <f>HYPERLINK("[Chapter 8 Voice and Representation.xlsx]participation!A1", "Table 1: Participation at the Workplace")</f>
        <v>Table 1: Participation at the Workplace</v>
      </c>
    </row>
    <row r="3" spans="1:2" x14ac:dyDescent="0.3">
      <c r="B3" s="3346" t="str">
        <f>HYPERLINK("[Chapter 8 Voice and Representation.xlsx]eviews!A1", "Table 2: Does management hold meetings where you can express your views? (eviews)")</f>
        <v>Table 2: Does management hold meetings where you can express your views? (eviews)</v>
      </c>
    </row>
    <row r="4" spans="1:2" x14ac:dyDescent="0.3">
      <c r="B4" s="3347" t="str">
        <f>HYPERLINK("[Chapter 8 Voice and Representation.xlsx]consultype!A1", "Table 3: Type of Employee Expression (eviews)")</f>
        <v>Table 3: Type of Employee Expression (eviews)</v>
      </c>
    </row>
    <row r="5" spans="1:2" x14ac:dyDescent="0.3">
      <c r="B5" s="3348" t="str">
        <f>HYPERLINK("[Chapter 8 Voice and Representation.xlsx]bcircle!A1", "Table 4: Are you involved in a Quality Circle or a similar group at work? (bcircle)")</f>
        <v>Table 4: Are you involved in a Quality Circle or a similar group at work? (bcircle)</v>
      </c>
    </row>
    <row r="6" spans="1:2" x14ac:dyDescent="0.3">
      <c r="B6" s="3349" t="str">
        <f>HYPERLINK("[Chapter 8 Voice and Representation.xlsx]say!A1", "Table 5: A say in decisions that changed your job? (emedegp)")</f>
        <v>Table 5: A say in decisions that changed your job? (emedegp)</v>
      </c>
    </row>
    <row r="7" spans="1:2" x14ac:dyDescent="0.3">
      <c r="B7" s="3350" t="str">
        <f>HYPERLINK("[Chapter 8 Voice and Representation.xlsx]emoresay!A1", "Table 6: Do you think you should have more say in decisions that affect work? (emoresay)")</f>
        <v>Table 6: Do you think you should have more say in decisions that affect work? (emoresay)</v>
      </c>
    </row>
    <row r="8" spans="1:2" x14ac:dyDescent="0.3">
      <c r="B8" s="3351" t="str">
        <f>HYPERLINK("[Chapter 8 Voice and Representation.xlsx]union!A1", "Table 7: Trade Union Membership and Influence")</f>
        <v>Table 7: Trade Union Membership and Influence</v>
      </c>
    </row>
    <row r="9" spans="1:2" x14ac:dyDescent="0.3">
      <c r="B9" s="3352" t="str">
        <f>HYPERLINK("[Chapter 8 Voice and Representation.xlsx]tupres!A1", "Table 8: Trade Union Presence (eunions)")</f>
        <v>Table 8: Trade Union Presence (eunions)</v>
      </c>
    </row>
    <row r="10" spans="1:2" x14ac:dyDescent="0.3">
      <c r="B10" s="3353" t="str">
        <f>HYPERLINK("[Chapter 8 Voice and Representation.xlsx]tucov!A1", "Table 9: Trade Union Coverage (tupres erecog)")</f>
        <v>Table 9: Trade Union Coverage (tupres erecog)</v>
      </c>
    </row>
    <row r="11" spans="1:2" x14ac:dyDescent="0.3">
      <c r="B11" s="3354" t="str">
        <f>HYPERLINK("[Chapter 8 Voice and Representation.xlsx]tumem!A1", "Table 10: Trade Union Member (emember)")</f>
        <v>Table 10: Trade Union Member (emember)</v>
      </c>
    </row>
    <row r="12" spans="1:2" x14ac:dyDescent="0.3">
      <c r="B12" s="3355" t="str">
        <f>HYPERLINK("[Chapter 8 Voice and Representation.xlsx]tusay!A1", "Table 11: How much influence do unions have over organisation of work (eunions etusay)")</f>
        <v>Table 11: How much influence do unions have over organisation of work (eunions etusay)</v>
      </c>
    </row>
    <row r="13" spans="1:2" x14ac:dyDescent="0.3">
      <c r="B13" s="3356" t="str">
        <f>HYPERLINK("[Chapter 8 Voice and Representation.xlsx]etu1!A1", "Table 12: If a vote to establish a union was held today, would you vote yes or no? (etu1)")</f>
        <v>Table 12: If a vote to establish a union was held today, would you vote yes or no? (etu1)</v>
      </c>
    </row>
    <row r="14" spans="1:2" x14ac:dyDescent="0.3">
      <c r="B14" s="3357" t="str">
        <f>HYPERLINK("[Chapter 8 Voice and Representation.xlsx]etu2!A1", "Table 13: If a vote on the union were held today would you vote to keep it? (etu2)")</f>
        <v>Table 13: If a vote on the union were held today would you vote to keep it? (etu2)</v>
      </c>
    </row>
    <row r="15" spans="1:2" x14ac:dyDescent="0.3">
      <c r="B15" s="3358" t="str">
        <f>HYPERLINK("[Chapter 8 Voice and Representation.xlsx]attachment!A1", "Table 14: Intention to Quit")</f>
        <v>Table 14: Intention to Quit</v>
      </c>
    </row>
    <row r="16" spans="1:2" x14ac:dyDescent="0.3">
      <c r="B16" s="3359" t="str">
        <f>HYPERLINK("[Chapter 8 Voice and Representation.xlsx]bleavex!A1", "Table 15: How likely are you to leave your employer in the next 12 months? (bleave1)")</f>
        <v>Table 15: How likely are you to leave your employer in the next 12 months? (bleave1)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workbookViewId="0"/>
  </sheetViews>
  <sheetFormatPr defaultRowHeight="14.4" x14ac:dyDescent="0.3"/>
  <sheetData>
    <row r="1" spans="1:11" x14ac:dyDescent="0.3">
      <c r="A1" s="90" t="str">
        <f>HYPERLINK("[Chapter 8 Voice and Representation.xlsx]Contents!A1", "Return to contents")</f>
        <v>Return to contents</v>
      </c>
      <c r="D1" t="s">
        <v>21</v>
      </c>
    </row>
    <row r="2" spans="1:11" x14ac:dyDescent="0.3">
      <c r="G2" s="1"/>
      <c r="H2" s="3360" t="s">
        <v>1</v>
      </c>
      <c r="I2" s="3361" t="s">
        <v>1</v>
      </c>
      <c r="J2" s="3362" t="s">
        <v>1</v>
      </c>
      <c r="K2" s="3363" t="s">
        <v>1</v>
      </c>
    </row>
    <row r="3" spans="1:11" x14ac:dyDescent="0.3">
      <c r="G3" s="2"/>
      <c r="H3" s="3" t="s">
        <v>2</v>
      </c>
      <c r="I3" s="4" t="s">
        <v>3</v>
      </c>
      <c r="J3" s="5" t="s">
        <v>4</v>
      </c>
      <c r="K3" s="6" t="s">
        <v>22</v>
      </c>
    </row>
    <row r="4" spans="1:11" x14ac:dyDescent="0.3">
      <c r="G4" s="7" t="s">
        <v>5</v>
      </c>
      <c r="H4" s="8"/>
      <c r="I4" s="9"/>
      <c r="J4" s="10"/>
      <c r="K4" s="11"/>
    </row>
    <row r="5" spans="1:11" x14ac:dyDescent="0.3">
      <c r="G5" s="12" t="s">
        <v>6</v>
      </c>
      <c r="H5" s="13">
        <v>59.852442197426193</v>
      </c>
      <c r="I5" s="14">
        <v>68.441838059063841</v>
      </c>
      <c r="J5" s="15">
        <v>67.933816551443499</v>
      </c>
      <c r="K5" s="16">
        <v>67.913872688752818</v>
      </c>
    </row>
    <row r="6" spans="1:11" x14ac:dyDescent="0.3">
      <c r="G6" s="17" t="s">
        <v>7</v>
      </c>
      <c r="H6" s="18">
        <v>40.147557802573822</v>
      </c>
      <c r="I6" s="19">
        <v>31.558161940936159</v>
      </c>
      <c r="J6" s="20">
        <v>32.066183448556487</v>
      </c>
      <c r="K6" s="21">
        <v>32.086127311247189</v>
      </c>
    </row>
    <row r="7" spans="1:11" x14ac:dyDescent="0.3">
      <c r="G7" s="22"/>
    </row>
    <row r="8" spans="1:11" x14ac:dyDescent="0.3">
      <c r="G8" s="23" t="s">
        <v>8</v>
      </c>
    </row>
    <row r="9" spans="1:11" x14ac:dyDescent="0.3">
      <c r="G9" s="24" t="s">
        <v>9</v>
      </c>
      <c r="H9" s="25">
        <v>27.928641820739831</v>
      </c>
      <c r="I9" s="26">
        <v>30.946292434294421</v>
      </c>
      <c r="J9" s="27">
        <v>31.356294549938209</v>
      </c>
      <c r="K9" s="28">
        <v>31.10795757231358</v>
      </c>
    </row>
    <row r="10" spans="1:11" x14ac:dyDescent="0.3">
      <c r="G10" s="29" t="s">
        <v>10</v>
      </c>
      <c r="H10" s="30">
        <v>27.955723995298719</v>
      </c>
      <c r="I10" s="31">
        <v>32.475343107090367</v>
      </c>
      <c r="J10" s="32">
        <v>31.259958480166961</v>
      </c>
      <c r="K10" s="33">
        <v>31.638675783011021</v>
      </c>
    </row>
    <row r="11" spans="1:11" x14ac:dyDescent="0.3">
      <c r="G11" s="34" t="s">
        <v>11</v>
      </c>
      <c r="H11" s="35">
        <v>3.669955561319024</v>
      </c>
      <c r="I11" s="36">
        <v>4.8451207359403687</v>
      </c>
      <c r="J11" s="37">
        <v>5.0919019301703221</v>
      </c>
      <c r="K11" s="38">
        <v>4.9594475649619687</v>
      </c>
    </row>
    <row r="12" spans="1:11" x14ac:dyDescent="0.3">
      <c r="G12" s="39" t="s">
        <v>12</v>
      </c>
      <c r="H12" s="40">
        <v>40.445678622642433</v>
      </c>
      <c r="I12" s="41">
        <v>31.73324372267485</v>
      </c>
      <c r="J12" s="42">
        <v>32.291845039724507</v>
      </c>
      <c r="K12" s="43">
        <v>32.293919079713447</v>
      </c>
    </row>
    <row r="13" spans="1:11" x14ac:dyDescent="0.3">
      <c r="G13" s="44"/>
    </row>
    <row r="14" spans="1:11" x14ac:dyDescent="0.3">
      <c r="G14" s="45" t="s">
        <v>13</v>
      </c>
    </row>
    <row r="15" spans="1:11" x14ac:dyDescent="0.3">
      <c r="G15" s="46" t="s">
        <v>6</v>
      </c>
      <c r="H15" s="47">
        <v>22.20201582181593</v>
      </c>
      <c r="I15" s="48">
        <v>25.080014131682269</v>
      </c>
      <c r="J15" s="49">
        <v>25.56115991023194</v>
      </c>
      <c r="K15" s="50">
        <v>25.28762492852513</v>
      </c>
    </row>
    <row r="16" spans="1:11" x14ac:dyDescent="0.3">
      <c r="G16" s="51" t="s">
        <v>7</v>
      </c>
      <c r="H16" s="52">
        <v>77.797984178184066</v>
      </c>
      <c r="I16" s="53">
        <v>74.919985868317738</v>
      </c>
      <c r="J16" s="54">
        <v>74.438840089768064</v>
      </c>
      <c r="K16" s="55">
        <v>74.712375071474881</v>
      </c>
    </row>
    <row r="17" spans="7:11" x14ac:dyDescent="0.3">
      <c r="G17" s="56"/>
    </row>
    <row r="18" spans="7:11" x14ac:dyDescent="0.3">
      <c r="G18" s="57" t="s">
        <v>14</v>
      </c>
    </row>
    <row r="19" spans="7:11" x14ac:dyDescent="0.3">
      <c r="G19" s="58" t="s">
        <v>12</v>
      </c>
      <c r="H19" s="59">
        <v>33.715829951915858</v>
      </c>
      <c r="I19" s="60">
        <v>28.431361430965659</v>
      </c>
      <c r="J19" s="61">
        <v>28.293548003743979</v>
      </c>
      <c r="K19" s="62">
        <v>28.490433123873281</v>
      </c>
    </row>
    <row r="20" spans="7:11" x14ac:dyDescent="0.3">
      <c r="G20" s="63" t="s">
        <v>15</v>
      </c>
      <c r="H20" s="64">
        <v>47.460941303020128</v>
      </c>
      <c r="I20" s="65">
        <v>53.756484596613667</v>
      </c>
      <c r="J20" s="66">
        <v>52.377498704568801</v>
      </c>
      <c r="K20" s="67">
        <v>52.776077960245061</v>
      </c>
    </row>
    <row r="21" spans="7:11" x14ac:dyDescent="0.3">
      <c r="G21" s="68" t="s">
        <v>16</v>
      </c>
      <c r="H21" s="69">
        <v>11.85902604437026</v>
      </c>
      <c r="I21" s="70">
        <v>11.6477524215024</v>
      </c>
      <c r="J21" s="71">
        <v>13.121857870574839</v>
      </c>
      <c r="K21" s="72">
        <v>12.522669255551021</v>
      </c>
    </row>
    <row r="22" spans="7:11" x14ac:dyDescent="0.3">
      <c r="G22" s="73" t="s">
        <v>17</v>
      </c>
      <c r="H22" s="74">
        <v>6.9642027006937504</v>
      </c>
      <c r="I22" s="75">
        <v>6.1644015509182628</v>
      </c>
      <c r="J22" s="76">
        <v>6.2070954211123679</v>
      </c>
      <c r="K22" s="77">
        <v>6.210819660330646</v>
      </c>
    </row>
    <row r="23" spans="7:11" x14ac:dyDescent="0.3">
      <c r="G23" s="78"/>
    </row>
    <row r="24" spans="7:11" x14ac:dyDescent="0.3">
      <c r="G24" s="79" t="s">
        <v>18</v>
      </c>
    </row>
    <row r="25" spans="7:11" x14ac:dyDescent="0.3">
      <c r="G25" s="80" t="s">
        <v>19</v>
      </c>
      <c r="H25" s="81">
        <v>41.397377386528007</v>
      </c>
      <c r="I25" s="82">
        <v>46.55805578939416</v>
      </c>
      <c r="J25" s="83">
        <v>45.918219695255658</v>
      </c>
      <c r="K25" s="84">
        <v>46.043256907720227</v>
      </c>
    </row>
    <row r="26" spans="7:11" x14ac:dyDescent="0.3">
      <c r="G26" s="85" t="s">
        <v>20</v>
      </c>
      <c r="H26" s="86">
        <v>58.602622613472001</v>
      </c>
      <c r="I26" s="87">
        <v>53.44194421060584</v>
      </c>
      <c r="J26" s="88">
        <v>54.081780304744328</v>
      </c>
      <c r="K26" s="89">
        <v>53.956743092279773</v>
      </c>
    </row>
  </sheetData>
  <mergeCells count="1">
    <mergeCell ref="H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6"/>
  <sheetViews>
    <sheetView workbookViewId="0"/>
  </sheetViews>
  <sheetFormatPr defaultRowHeight="14.4" x14ac:dyDescent="0.3"/>
  <sheetData>
    <row r="1" spans="1:11" x14ac:dyDescent="0.3">
      <c r="A1" s="1386" t="str">
        <f>HYPERLINK("[Chapter 8 Voice and Representation.xlsx]Contents!A1", "Return to contents")</f>
        <v>Return to contents</v>
      </c>
      <c r="D1" t="s">
        <v>5</v>
      </c>
    </row>
    <row r="2" spans="1:11" x14ac:dyDescent="0.3">
      <c r="G2" s="91"/>
      <c r="H2" s="3364" t="s">
        <v>1</v>
      </c>
      <c r="I2" s="3365" t="s">
        <v>1</v>
      </c>
      <c r="J2" s="3366" t="s">
        <v>1</v>
      </c>
      <c r="K2" s="3367" t="s">
        <v>1</v>
      </c>
    </row>
    <row r="3" spans="1:11" x14ac:dyDescent="0.3">
      <c r="G3" s="92"/>
      <c r="H3" s="93" t="s">
        <v>2</v>
      </c>
      <c r="I3" s="94" t="s">
        <v>3</v>
      </c>
      <c r="J3" s="95" t="s">
        <v>4</v>
      </c>
      <c r="K3" s="96" t="s">
        <v>22</v>
      </c>
    </row>
    <row r="4" spans="1:11" x14ac:dyDescent="0.3">
      <c r="G4" s="97" t="s">
        <v>23</v>
      </c>
      <c r="H4" s="98"/>
      <c r="I4" s="99"/>
      <c r="J4" s="100"/>
      <c r="K4" s="101"/>
    </row>
    <row r="5" spans="1:11" x14ac:dyDescent="0.3">
      <c r="G5" s="102" t="s">
        <v>24</v>
      </c>
      <c r="H5" s="103">
        <v>62.297775971086267</v>
      </c>
      <c r="I5" s="104">
        <v>67.745742693616023</v>
      </c>
      <c r="J5" s="105">
        <v>66.52359383170716</v>
      </c>
      <c r="K5" s="106">
        <v>66.853346935909627</v>
      </c>
    </row>
    <row r="6" spans="1:11" x14ac:dyDescent="0.3">
      <c r="G6" s="107" t="s">
        <v>25</v>
      </c>
      <c r="H6" s="108">
        <v>57.23703417057844</v>
      </c>
      <c r="I6" s="109">
        <v>69.086542849863434</v>
      </c>
      <c r="J6" s="110">
        <v>69.486830651836698</v>
      </c>
      <c r="K6" s="111">
        <v>69.005886717230595</v>
      </c>
    </row>
    <row r="7" spans="1:11" x14ac:dyDescent="0.3">
      <c r="G7" s="112"/>
    </row>
    <row r="8" spans="1:11" x14ac:dyDescent="0.3">
      <c r="G8" s="113" t="s">
        <v>26</v>
      </c>
    </row>
    <row r="9" spans="1:11" x14ac:dyDescent="0.3">
      <c r="G9" s="114" t="s">
        <v>27</v>
      </c>
      <c r="H9" s="115">
        <v>55.256436193344371</v>
      </c>
      <c r="I9" s="116">
        <v>68.257717215738865</v>
      </c>
      <c r="J9" s="117">
        <v>67.310116007583744</v>
      </c>
      <c r="K9" s="118">
        <v>67.311143605410038</v>
      </c>
    </row>
    <row r="10" spans="1:11" x14ac:dyDescent="0.3">
      <c r="G10" s="119" t="s">
        <v>28</v>
      </c>
      <c r="H10" s="120">
        <v>63.478091086745202</v>
      </c>
      <c r="I10" s="121">
        <v>70.506861752123257</v>
      </c>
      <c r="J10" s="122">
        <v>70.053558160240357</v>
      </c>
      <c r="K10" s="123">
        <v>70.075099488177415</v>
      </c>
    </row>
    <row r="11" spans="1:11" x14ac:dyDescent="0.3">
      <c r="G11" s="124" t="s">
        <v>29</v>
      </c>
      <c r="H11" s="125">
        <v>60.53835216915062</v>
      </c>
      <c r="I11" s="126">
        <v>63.290310360029324</v>
      </c>
      <c r="J11" s="127">
        <v>65.710855809222693</v>
      </c>
      <c r="K11" s="128">
        <v>64.722534551561083</v>
      </c>
    </row>
    <row r="12" spans="1:11" x14ac:dyDescent="0.3">
      <c r="G12" s="129"/>
    </row>
    <row r="13" spans="1:11" x14ac:dyDescent="0.3">
      <c r="G13" s="130" t="s">
        <v>30</v>
      </c>
    </row>
    <row r="14" spans="1:11" x14ac:dyDescent="0.3">
      <c r="G14" s="131" t="s">
        <v>31</v>
      </c>
      <c r="H14" s="132">
        <v>56.21615002423659</v>
      </c>
      <c r="I14" s="133">
        <v>78.087409945284506</v>
      </c>
      <c r="J14" s="134">
        <v>78.333714322517281</v>
      </c>
      <c r="K14" s="135">
        <v>77.552508840756062</v>
      </c>
    </row>
    <row r="15" spans="1:11" x14ac:dyDescent="0.3">
      <c r="G15" s="136" t="s">
        <v>32</v>
      </c>
      <c r="H15" s="137">
        <v>61.947618400462737</v>
      </c>
      <c r="I15" s="138">
        <v>71.690829212580454</v>
      </c>
      <c r="J15" s="139">
        <v>71.977405854641049</v>
      </c>
      <c r="K15" s="140">
        <v>71.589524395237376</v>
      </c>
    </row>
    <row r="16" spans="1:11" x14ac:dyDescent="0.3">
      <c r="G16" s="141" t="s">
        <v>33</v>
      </c>
      <c r="H16" s="142">
        <v>59.474078232318668</v>
      </c>
      <c r="I16" s="143">
        <v>60.689775521830299</v>
      </c>
      <c r="J16" s="144">
        <v>65.194534307371853</v>
      </c>
      <c r="K16" s="145">
        <v>63.210145515671911</v>
      </c>
    </row>
    <row r="17" spans="7:11" x14ac:dyDescent="0.3">
      <c r="G17" s="146" t="s">
        <v>34</v>
      </c>
      <c r="H17" s="147">
        <v>58.537922863666623</v>
      </c>
      <c r="I17" s="148">
        <v>66.716460191517896</v>
      </c>
      <c r="J17" s="149">
        <v>53.403637170847219</v>
      </c>
      <c r="K17" s="150">
        <v>57.27141499543913</v>
      </c>
    </row>
    <row r="18" spans="7:11" x14ac:dyDescent="0.3">
      <c r="G18" s="151"/>
    </row>
    <row r="19" spans="7:11" x14ac:dyDescent="0.3">
      <c r="G19" s="152" t="s">
        <v>35</v>
      </c>
    </row>
    <row r="20" spans="7:11" x14ac:dyDescent="0.3">
      <c r="G20" s="153" t="s">
        <v>36</v>
      </c>
      <c r="H20" s="154">
        <v>61.64943852954444</v>
      </c>
      <c r="I20" s="155">
        <v>63.269051294288779</v>
      </c>
      <c r="J20" s="156">
        <v>63.290761933579553</v>
      </c>
      <c r="K20" s="157">
        <v>63.239848897599543</v>
      </c>
    </row>
    <row r="21" spans="7:11" x14ac:dyDescent="0.3">
      <c r="G21" s="158" t="s">
        <v>37</v>
      </c>
      <c r="H21" s="159">
        <v>59.491611423720272</v>
      </c>
      <c r="I21" s="160">
        <v>69.304799400750682</v>
      </c>
      <c r="J21" s="161">
        <v>68.966508180856835</v>
      </c>
      <c r="K21" s="162">
        <v>68.848321718406154</v>
      </c>
    </row>
    <row r="22" spans="7:11" x14ac:dyDescent="0.3">
      <c r="G22" s="163"/>
    </row>
    <row r="23" spans="7:11" x14ac:dyDescent="0.3">
      <c r="G23" s="164" t="s">
        <v>38</v>
      </c>
    </row>
    <row r="24" spans="7:11" x14ac:dyDescent="0.3">
      <c r="G24" s="165" t="s">
        <v>7</v>
      </c>
      <c r="H24" s="166">
        <v>65.577152273886881</v>
      </c>
      <c r="I24" s="167">
        <v>69.24271250372108</v>
      </c>
      <c r="J24" s="168">
        <v>66.506127211453546</v>
      </c>
      <c r="K24" s="169">
        <v>67.444573497318245</v>
      </c>
    </row>
    <row r="25" spans="7:11" x14ac:dyDescent="0.3">
      <c r="G25" s="170" t="s">
        <v>6</v>
      </c>
      <c r="H25" s="171">
        <v>57.253068864335212</v>
      </c>
      <c r="I25" s="172">
        <v>68.685088961651331</v>
      </c>
      <c r="J25" s="173">
        <v>69.621438565546896</v>
      </c>
      <c r="K25" s="174">
        <v>68.704410265473243</v>
      </c>
    </row>
    <row r="26" spans="7:11" x14ac:dyDescent="0.3">
      <c r="G26" s="175"/>
    </row>
    <row r="27" spans="7:11" x14ac:dyDescent="0.3">
      <c r="G27" s="176" t="s">
        <v>39</v>
      </c>
    </row>
    <row r="28" spans="7:11" x14ac:dyDescent="0.3">
      <c r="G28" s="177" t="s">
        <v>40</v>
      </c>
      <c r="H28" s="178">
        <v>58.826971591968949</v>
      </c>
      <c r="I28" s="179">
        <v>69.042030358192449</v>
      </c>
      <c r="J28" s="180">
        <v>64.603190555181101</v>
      </c>
      <c r="K28" s="181">
        <v>66.197577864766373</v>
      </c>
    </row>
    <row r="29" spans="7:11" x14ac:dyDescent="0.3">
      <c r="G29" s="182" t="s">
        <v>41</v>
      </c>
      <c r="H29" s="183">
        <v>61.256176170952138</v>
      </c>
      <c r="I29" s="184">
        <v>67.081795188407852</v>
      </c>
      <c r="J29" s="185">
        <v>75.324964859502828</v>
      </c>
      <c r="K29" s="186">
        <v>71.746953096904392</v>
      </c>
    </row>
    <row r="30" spans="7:11" x14ac:dyDescent="0.3">
      <c r="G30" s="187"/>
    </row>
    <row r="31" spans="7:11" x14ac:dyDescent="0.3">
      <c r="G31" s="188" t="s">
        <v>42</v>
      </c>
    </row>
    <row r="32" spans="7:11" x14ac:dyDescent="0.3">
      <c r="G32" s="189" t="s">
        <v>43</v>
      </c>
      <c r="H32" s="190">
        <v>64.662591739561293</v>
      </c>
      <c r="I32" s="191">
        <v>71.095856582722021</v>
      </c>
      <c r="J32" s="192">
        <v>70.843186020404275</v>
      </c>
      <c r="K32" s="193">
        <v>70.77555008737319</v>
      </c>
    </row>
    <row r="33" spans="7:11" x14ac:dyDescent="0.3">
      <c r="G33" s="194" t="s">
        <v>44</v>
      </c>
      <c r="H33" s="195">
        <v>42.290866936113083</v>
      </c>
      <c r="I33" s="196">
        <v>59.390835128219187</v>
      </c>
      <c r="J33" s="197">
        <v>55.085550121625971</v>
      </c>
      <c r="K33" s="198">
        <v>56.579670854142023</v>
      </c>
    </row>
    <row r="34" spans="7:11" x14ac:dyDescent="0.3">
      <c r="G34" s="199"/>
    </row>
    <row r="35" spans="7:11" x14ac:dyDescent="0.3">
      <c r="G35" s="200" t="s">
        <v>45</v>
      </c>
    </row>
    <row r="36" spans="7:11" x14ac:dyDescent="0.3">
      <c r="G36" s="201" t="s">
        <v>46</v>
      </c>
      <c r="H36" s="202">
        <v>51.723647088774833</v>
      </c>
      <c r="I36" s="203">
        <v>55.018400881964467</v>
      </c>
      <c r="J36" s="204">
        <v>58.128081983728777</v>
      </c>
      <c r="K36" s="205">
        <v>57.034477293655058</v>
      </c>
    </row>
    <row r="37" spans="7:11" x14ac:dyDescent="0.3">
      <c r="G37" s="206" t="s">
        <v>47</v>
      </c>
      <c r="H37" s="207">
        <v>70.350632996800925</v>
      </c>
      <c r="I37" s="208">
        <v>75.007956285738985</v>
      </c>
      <c r="J37" s="209">
        <v>76.389062329097428</v>
      </c>
      <c r="K37" s="210">
        <v>75.648586326566615</v>
      </c>
    </row>
    <row r="38" spans="7:11" x14ac:dyDescent="0.3">
      <c r="G38" s="211" t="s">
        <v>48</v>
      </c>
      <c r="H38" s="212">
        <v>50.493692640395103</v>
      </c>
      <c r="I38" s="213">
        <v>66.30713946363268</v>
      </c>
      <c r="J38" s="214">
        <v>65.214204351960419</v>
      </c>
      <c r="K38" s="215">
        <v>65.213048912917898</v>
      </c>
    </row>
    <row r="39" spans="7:11" x14ac:dyDescent="0.3">
      <c r="G39" s="216"/>
    </row>
    <row r="40" spans="7:11" x14ac:dyDescent="0.3">
      <c r="G40" s="217" t="s">
        <v>49</v>
      </c>
    </row>
    <row r="41" spans="7:11" x14ac:dyDescent="0.3">
      <c r="G41" s="218" t="s">
        <v>50</v>
      </c>
      <c r="H41" s="219">
        <v>49.726787882517137</v>
      </c>
      <c r="I41" s="220">
        <v>62.393420974696937</v>
      </c>
      <c r="J41" s="221">
        <v>59.140967684606878</v>
      </c>
      <c r="K41" s="222">
        <v>60.237939876297283</v>
      </c>
    </row>
    <row r="42" spans="7:11" x14ac:dyDescent="0.3">
      <c r="G42" s="223" t="s">
        <v>51</v>
      </c>
      <c r="H42" s="224">
        <v>60.816596437740188</v>
      </c>
      <c r="I42" s="225">
        <v>62.118325333854102</v>
      </c>
      <c r="J42" s="226">
        <v>66.667899518906708</v>
      </c>
      <c r="K42" s="227">
        <v>64.984579688680455</v>
      </c>
    </row>
    <row r="43" spans="7:11" x14ac:dyDescent="0.3">
      <c r="G43" s="228" t="s">
        <v>52</v>
      </c>
      <c r="H43" s="229">
        <v>65.702044334442817</v>
      </c>
      <c r="I43" s="230">
        <v>77.590410260138711</v>
      </c>
      <c r="J43" s="231">
        <v>75.592594351992432</v>
      </c>
      <c r="K43" s="232">
        <v>76.101402005274693</v>
      </c>
    </row>
    <row r="44" spans="7:11" x14ac:dyDescent="0.3">
      <c r="G44" s="233"/>
    </row>
    <row r="45" spans="7:11" x14ac:dyDescent="0.3">
      <c r="G45" s="234" t="s">
        <v>53</v>
      </c>
    </row>
    <row r="46" spans="7:11" x14ac:dyDescent="0.3">
      <c r="G46" s="235" t="s">
        <v>54</v>
      </c>
      <c r="H46" s="236">
        <v>56.336439142860598</v>
      </c>
      <c r="I46" s="237">
        <v>65.681852605750322</v>
      </c>
      <c r="J46" s="238">
        <v>63.089455006718211</v>
      </c>
      <c r="K46" s="239">
        <v>63.544948695626957</v>
      </c>
    </row>
    <row r="47" spans="7:11" x14ac:dyDescent="0.3">
      <c r="G47" s="240" t="s">
        <v>55</v>
      </c>
      <c r="H47" s="241">
        <v>39.247603603590299</v>
      </c>
      <c r="I47" s="242">
        <v>46.820088846263893</v>
      </c>
      <c r="J47" s="243">
        <v>50.981503942126373</v>
      </c>
      <c r="K47" s="244">
        <v>48.882400741449999</v>
      </c>
    </row>
    <row r="48" spans="7:11" x14ac:dyDescent="0.3">
      <c r="G48" s="245" t="s">
        <v>56</v>
      </c>
      <c r="H48" s="246">
        <v>83.049823115850756</v>
      </c>
      <c r="I48" s="247">
        <v>76.069120737990161</v>
      </c>
      <c r="J48" s="248">
        <v>82.159438751200426</v>
      </c>
      <c r="K48" s="249">
        <v>79.542633132539535</v>
      </c>
    </row>
    <row r="49" spans="7:11" x14ac:dyDescent="0.3">
      <c r="G49" s="250" t="s">
        <v>57</v>
      </c>
      <c r="H49" s="251">
        <v>68.86331147555839</v>
      </c>
      <c r="I49" s="252">
        <v>82.813901833259663</v>
      </c>
      <c r="J49" s="253">
        <v>71.658503199509283</v>
      </c>
      <c r="K49" s="254">
        <v>76.439674542538555</v>
      </c>
    </row>
    <row r="50" spans="7:11" x14ac:dyDescent="0.3">
      <c r="G50" s="255" t="s">
        <v>58</v>
      </c>
      <c r="H50" s="256">
        <v>60.398274880980139</v>
      </c>
      <c r="I50" s="257">
        <v>70.072739641357018</v>
      </c>
      <c r="J50" s="258">
        <v>70.151306042641053</v>
      </c>
      <c r="K50" s="259">
        <v>69.863350637347693</v>
      </c>
    </row>
    <row r="51" spans="7:11" x14ac:dyDescent="0.3">
      <c r="G51" s="260"/>
    </row>
    <row r="52" spans="7:11" x14ac:dyDescent="0.3">
      <c r="G52" s="261" t="s">
        <v>59</v>
      </c>
    </row>
    <row r="53" spans="7:11" x14ac:dyDescent="0.3">
      <c r="G53" s="262" t="s">
        <v>60</v>
      </c>
      <c r="H53" s="263">
        <v>75.821131496195534</v>
      </c>
      <c r="I53" s="264">
        <v>78.139674542720101</v>
      </c>
      <c r="J53" s="265">
        <v>77.214082087907968</v>
      </c>
      <c r="K53" s="266">
        <v>77.555669174580657</v>
      </c>
    </row>
    <row r="54" spans="7:11" x14ac:dyDescent="0.3">
      <c r="G54" s="267" t="s">
        <v>61</v>
      </c>
      <c r="H54" s="268">
        <v>54.474449148472679</v>
      </c>
      <c r="I54" s="269">
        <v>60.709241767643583</v>
      </c>
      <c r="J54" s="270">
        <v>60.871191555509007</v>
      </c>
      <c r="K54" s="271">
        <v>60.607313838158042</v>
      </c>
    </row>
    <row r="55" spans="7:11" x14ac:dyDescent="0.3">
      <c r="G55" s="272" t="s">
        <v>62</v>
      </c>
      <c r="H55" s="273">
        <v>36.684053561464033</v>
      </c>
      <c r="I55" s="274">
        <v>46.360416521538781</v>
      </c>
      <c r="J55" s="275">
        <v>52.910673223282998</v>
      </c>
      <c r="K55" s="276">
        <v>50.194754863305199</v>
      </c>
    </row>
    <row r="56" spans="7:11" x14ac:dyDescent="0.3">
      <c r="G56" s="277"/>
    </row>
    <row r="57" spans="7:11" x14ac:dyDescent="0.3">
      <c r="G57" s="278" t="s">
        <v>63</v>
      </c>
    </row>
    <row r="58" spans="7:11" x14ac:dyDescent="0.3">
      <c r="G58" s="279" t="s">
        <v>64</v>
      </c>
      <c r="H58" s="280">
        <v>51.408845055733579</v>
      </c>
      <c r="I58" s="281">
        <v>61.926783492125573</v>
      </c>
      <c r="J58" s="282">
        <v>64.945934903234928</v>
      </c>
      <c r="K58" s="283">
        <v>63.350117703507337</v>
      </c>
    </row>
    <row r="59" spans="7:11" x14ac:dyDescent="0.3">
      <c r="G59" s="284" t="s">
        <v>65</v>
      </c>
      <c r="H59" s="285">
        <v>47.5056836602365</v>
      </c>
      <c r="I59" s="286">
        <v>62.67244503284919</v>
      </c>
      <c r="J59" s="287">
        <v>59.6983964809654</v>
      </c>
      <c r="K59" s="288">
        <v>60.305433094775182</v>
      </c>
    </row>
    <row r="60" spans="7:11" x14ac:dyDescent="0.3">
      <c r="G60" s="289" t="s">
        <v>66</v>
      </c>
      <c r="H60" s="290">
        <v>72.124732599426437</v>
      </c>
      <c r="I60" s="291">
        <v>72.590908824910386</v>
      </c>
      <c r="J60" s="292">
        <v>73.32576053490142</v>
      </c>
      <c r="K60" s="293">
        <v>73.002865767262961</v>
      </c>
    </row>
    <row r="61" spans="7:11" x14ac:dyDescent="0.3">
      <c r="G61" s="294"/>
    </row>
    <row r="62" spans="7:11" x14ac:dyDescent="0.3">
      <c r="G62" s="295" t="s">
        <v>67</v>
      </c>
    </row>
    <row r="63" spans="7:11" x14ac:dyDescent="0.3">
      <c r="G63" s="296" t="s">
        <v>68</v>
      </c>
      <c r="H63" s="297">
        <v>76.185818361841854</v>
      </c>
      <c r="I63" s="298">
        <v>52.393951119292822</v>
      </c>
      <c r="J63" s="299">
        <v>65.34497032498561</v>
      </c>
      <c r="K63" s="300">
        <v>62.828660739260997</v>
      </c>
    </row>
    <row r="64" spans="7:11" x14ac:dyDescent="0.3">
      <c r="G64" s="301" t="s">
        <v>69</v>
      </c>
      <c r="H64" s="302">
        <v>50.030742107070047</v>
      </c>
      <c r="I64" s="303">
        <v>73.513429618538325</v>
      </c>
      <c r="J64" s="304">
        <v>67.174166671108196</v>
      </c>
      <c r="K64" s="305">
        <v>69.520671788424153</v>
      </c>
    </row>
    <row r="65" spans="7:11" x14ac:dyDescent="0.3">
      <c r="G65" s="306" t="s">
        <v>70</v>
      </c>
      <c r="H65" s="307">
        <v>47.101919439762533</v>
      </c>
      <c r="I65" s="308">
        <v>65.088307685238718</v>
      </c>
      <c r="J65" s="309">
        <v>71.010560516828008</v>
      </c>
      <c r="K65" s="310">
        <v>67.833833217951209</v>
      </c>
    </row>
    <row r="66" spans="7:11" x14ac:dyDescent="0.3">
      <c r="G66" s="311" t="s">
        <v>71</v>
      </c>
      <c r="H66" s="312">
        <v>62.239952213985731</v>
      </c>
      <c r="I66" s="313">
        <v>63.524003160199207</v>
      </c>
      <c r="J66" s="314">
        <v>70.613429760858054</v>
      </c>
      <c r="K66" s="315">
        <v>67.537207585611199</v>
      </c>
    </row>
    <row r="67" spans="7:11" x14ac:dyDescent="0.3">
      <c r="G67" s="316" t="s">
        <v>72</v>
      </c>
      <c r="H67" s="317">
        <v>63.62349141865549</v>
      </c>
      <c r="I67" s="318">
        <v>80.405899312951647</v>
      </c>
      <c r="J67" s="319">
        <v>65.93782414798109</v>
      </c>
      <c r="K67" s="320">
        <v>72.202572337705135</v>
      </c>
    </row>
    <row r="68" spans="7:11" x14ac:dyDescent="0.3">
      <c r="G68" s="321"/>
    </row>
    <row r="69" spans="7:11" x14ac:dyDescent="0.3">
      <c r="G69" s="322" t="s">
        <v>73</v>
      </c>
    </row>
    <row r="70" spans="7:11" x14ac:dyDescent="0.3">
      <c r="G70" s="323" t="s">
        <v>74</v>
      </c>
      <c r="H70" s="324">
        <v>74.03431084175125</v>
      </c>
      <c r="I70" s="325">
        <v>77.715764344620283</v>
      </c>
      <c r="J70" s="326">
        <v>76.248126285511447</v>
      </c>
      <c r="K70" s="327">
        <v>76.776729048636923</v>
      </c>
    </row>
    <row r="71" spans="7:11" x14ac:dyDescent="0.3">
      <c r="G71" s="328" t="s">
        <v>75</v>
      </c>
      <c r="H71" s="329">
        <v>82.550083148006564</v>
      </c>
      <c r="I71" s="330">
        <v>82.401174240449222</v>
      </c>
      <c r="J71" s="331">
        <v>79.744121607669896</v>
      </c>
      <c r="K71" s="332">
        <v>80.956057444491691</v>
      </c>
    </row>
    <row r="72" spans="7:11" x14ac:dyDescent="0.3">
      <c r="G72" s="333" t="s">
        <v>76</v>
      </c>
      <c r="H72" s="334">
        <v>65.416435827100642</v>
      </c>
      <c r="I72" s="335">
        <v>55.979913822005138</v>
      </c>
      <c r="J72" s="336">
        <v>64.052869765307662</v>
      </c>
      <c r="K72" s="337">
        <v>61.101944998402693</v>
      </c>
    </row>
    <row r="73" spans="7:11" x14ac:dyDescent="0.3">
      <c r="G73" s="338" t="s">
        <v>77</v>
      </c>
      <c r="H73" s="339">
        <v>43.298989706932659</v>
      </c>
      <c r="I73" s="340">
        <v>62.486832158770603</v>
      </c>
      <c r="J73" s="341">
        <v>61.686308238403022</v>
      </c>
      <c r="K73" s="342">
        <v>61.449472255093539</v>
      </c>
    </row>
    <row r="74" spans="7:11" x14ac:dyDescent="0.3">
      <c r="G74" s="343"/>
    </row>
    <row r="75" spans="7:11" x14ac:dyDescent="0.3">
      <c r="G75" s="344" t="s">
        <v>78</v>
      </c>
    </row>
    <row r="76" spans="7:11" x14ac:dyDescent="0.3">
      <c r="G76" s="345" t="s">
        <v>79</v>
      </c>
      <c r="H76" s="346">
        <v>59.852442197426193</v>
      </c>
      <c r="I76" s="347">
        <v>68.441838059063841</v>
      </c>
      <c r="J76" s="348">
        <v>67.933816551443499</v>
      </c>
      <c r="K76" s="349">
        <v>67.913872688752818</v>
      </c>
    </row>
  </sheetData>
  <mergeCells count="1">
    <mergeCell ref="H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workbookViewId="0"/>
  </sheetViews>
  <sheetFormatPr defaultRowHeight="14.4" x14ac:dyDescent="0.3"/>
  <sheetData>
    <row r="1" spans="1:11" x14ac:dyDescent="0.3">
      <c r="A1" s="1387" t="str">
        <f>HYPERLINK("[Chapter 8 Voice and Representation.xlsx]Contents!A1", "Return to contents")</f>
        <v>Return to contents</v>
      </c>
      <c r="D1" t="s">
        <v>8</v>
      </c>
    </row>
    <row r="2" spans="1:11" x14ac:dyDescent="0.3">
      <c r="G2" s="350"/>
      <c r="H2" s="3368" t="s">
        <v>1</v>
      </c>
      <c r="I2" s="3369" t="s">
        <v>1</v>
      </c>
      <c r="J2" s="3370" t="s">
        <v>1</v>
      </c>
      <c r="K2" s="3371" t="s">
        <v>1</v>
      </c>
    </row>
    <row r="3" spans="1:11" x14ac:dyDescent="0.3">
      <c r="G3" s="351"/>
      <c r="H3" s="352" t="s">
        <v>2</v>
      </c>
      <c r="I3" s="353" t="s">
        <v>3</v>
      </c>
      <c r="J3" s="354" t="s">
        <v>4</v>
      </c>
      <c r="K3" s="355" t="s">
        <v>22</v>
      </c>
    </row>
    <row r="4" spans="1:11" x14ac:dyDescent="0.3">
      <c r="G4" s="356" t="s">
        <v>23</v>
      </c>
      <c r="H4" s="357"/>
      <c r="I4" s="358"/>
      <c r="J4" s="359"/>
      <c r="K4" s="360"/>
    </row>
    <row r="5" spans="1:11" x14ac:dyDescent="0.3">
      <c r="G5" s="361" t="s">
        <v>24</v>
      </c>
      <c r="H5" s="362">
        <v>34.891308400223913</v>
      </c>
      <c r="I5" s="363">
        <v>36.384661979671897</v>
      </c>
      <c r="J5" s="364">
        <v>33.080434186132038</v>
      </c>
      <c r="K5" s="365">
        <v>34.327382576086869</v>
      </c>
    </row>
    <row r="6" spans="1:11" x14ac:dyDescent="0.3">
      <c r="G6" s="366" t="s">
        <v>25</v>
      </c>
      <c r="H6" s="367">
        <v>20.447372230767868</v>
      </c>
      <c r="I6" s="368">
        <v>25.927263385807791</v>
      </c>
      <c r="J6" s="369">
        <v>29.44387065900646</v>
      </c>
      <c r="K6" s="370">
        <v>27.7832048012516</v>
      </c>
    </row>
    <row r="7" spans="1:11" x14ac:dyDescent="0.3">
      <c r="G7" s="371"/>
    </row>
    <row r="8" spans="1:11" x14ac:dyDescent="0.3">
      <c r="G8" s="372" t="s">
        <v>26</v>
      </c>
    </row>
    <row r="9" spans="1:11" x14ac:dyDescent="0.3">
      <c r="G9" s="373" t="s">
        <v>27</v>
      </c>
      <c r="H9" s="374">
        <v>20.1994419350053</v>
      </c>
      <c r="I9" s="375">
        <v>32.675623865607321</v>
      </c>
      <c r="J9" s="376">
        <v>31.292154265533519</v>
      </c>
      <c r="K9" s="377">
        <v>31.476277618070291</v>
      </c>
    </row>
    <row r="10" spans="1:11" x14ac:dyDescent="0.3">
      <c r="G10" s="378" t="s">
        <v>28</v>
      </c>
      <c r="H10" s="379">
        <v>36.411175591785572</v>
      </c>
      <c r="I10" s="380">
        <v>30.410376113410042</v>
      </c>
      <c r="J10" s="381">
        <v>33.246559755718287</v>
      </c>
      <c r="K10" s="382">
        <v>32.12845581006043</v>
      </c>
    </row>
    <row r="11" spans="1:11" x14ac:dyDescent="0.3">
      <c r="G11" s="383" t="s">
        <v>29</v>
      </c>
      <c r="H11" s="384">
        <v>25.340214029573609</v>
      </c>
      <c r="I11" s="385">
        <v>31.03824755441212</v>
      </c>
      <c r="J11" s="386">
        <v>28.743979126126291</v>
      </c>
      <c r="K11" s="387">
        <v>29.452640110605032</v>
      </c>
    </row>
    <row r="12" spans="1:11" x14ac:dyDescent="0.3">
      <c r="G12" s="388"/>
    </row>
    <row r="13" spans="1:11" x14ac:dyDescent="0.3">
      <c r="G13" s="389" t="s">
        <v>30</v>
      </c>
    </row>
    <row r="14" spans="1:11" x14ac:dyDescent="0.3">
      <c r="G14" s="390" t="s">
        <v>31</v>
      </c>
      <c r="H14" s="391">
        <v>27.617532493856221</v>
      </c>
      <c r="I14" s="392">
        <v>30.189743792946281</v>
      </c>
      <c r="J14" s="393">
        <v>38.939572573977799</v>
      </c>
      <c r="K14" s="394">
        <v>35.077274797510363</v>
      </c>
    </row>
    <row r="15" spans="1:11" x14ac:dyDescent="0.3">
      <c r="G15" s="395" t="s">
        <v>32</v>
      </c>
      <c r="H15" s="396">
        <v>30.154569549849128</v>
      </c>
      <c r="I15" s="397">
        <v>31.476514076120761</v>
      </c>
      <c r="J15" s="398">
        <v>29.47570313204637</v>
      </c>
      <c r="K15" s="399">
        <v>30.274037885001071</v>
      </c>
    </row>
    <row r="16" spans="1:11" x14ac:dyDescent="0.3">
      <c r="G16" s="400" t="s">
        <v>33</v>
      </c>
      <c r="H16" s="401">
        <v>27.328529591580921</v>
      </c>
      <c r="I16" s="402">
        <v>30.97129274091354</v>
      </c>
      <c r="J16" s="403">
        <v>31.35261104817009</v>
      </c>
      <c r="K16" s="404">
        <v>31.09821401448685</v>
      </c>
    </row>
    <row r="17" spans="7:11" x14ac:dyDescent="0.3">
      <c r="G17" s="405" t="s">
        <v>34</v>
      </c>
      <c r="H17" s="406">
        <v>21.78700225490606</v>
      </c>
      <c r="I17" s="407">
        <v>30.48314505788878</v>
      </c>
      <c r="J17" s="408">
        <v>29.30637107027481</v>
      </c>
      <c r="K17" s="409">
        <v>29.459704497998661</v>
      </c>
    </row>
    <row r="18" spans="7:11" x14ac:dyDescent="0.3">
      <c r="G18" s="410"/>
    </row>
    <row r="19" spans="7:11" x14ac:dyDescent="0.3">
      <c r="G19" s="411" t="s">
        <v>35</v>
      </c>
    </row>
    <row r="20" spans="7:11" x14ac:dyDescent="0.3">
      <c r="G20" s="412" t="s">
        <v>36</v>
      </c>
      <c r="H20" s="413">
        <v>24.55975668008697</v>
      </c>
      <c r="I20" s="414">
        <v>33.53896040716959</v>
      </c>
      <c r="J20" s="415">
        <v>30.173339446509448</v>
      </c>
      <c r="K20" s="416">
        <v>31.123524811589821</v>
      </c>
    </row>
    <row r="21" spans="7:11" x14ac:dyDescent="0.3">
      <c r="G21" s="417" t="s">
        <v>37</v>
      </c>
      <c r="H21" s="418">
        <v>28.611143323428291</v>
      </c>
      <c r="I21" s="419">
        <v>30.515734304958169</v>
      </c>
      <c r="J21" s="420">
        <v>31.62167016599269</v>
      </c>
      <c r="K21" s="421">
        <v>31.10483274126419</v>
      </c>
    </row>
    <row r="22" spans="7:11" x14ac:dyDescent="0.3">
      <c r="G22" s="422"/>
    </row>
    <row r="23" spans="7:11" x14ac:dyDescent="0.3">
      <c r="G23" s="423" t="s">
        <v>38</v>
      </c>
    </row>
    <row r="24" spans="7:11" x14ac:dyDescent="0.3">
      <c r="G24" s="424" t="s">
        <v>7</v>
      </c>
      <c r="H24" s="425">
        <v>30.515134176575661</v>
      </c>
      <c r="I24" s="426">
        <v>35.118718935382937</v>
      </c>
      <c r="J24" s="427">
        <v>31.288753862431552</v>
      </c>
      <c r="K24" s="428">
        <v>32.610814278755079</v>
      </c>
    </row>
    <row r="25" spans="7:11" x14ac:dyDescent="0.3">
      <c r="G25" s="429" t="s">
        <v>6</v>
      </c>
      <c r="H25" s="430">
        <v>26.996035026521501</v>
      </c>
      <c r="I25" s="431">
        <v>26.82381306095213</v>
      </c>
      <c r="J25" s="432">
        <v>30.962359772754709</v>
      </c>
      <c r="K25" s="433">
        <v>29.03735413003098</v>
      </c>
    </row>
    <row r="26" spans="7:11" x14ac:dyDescent="0.3">
      <c r="G26" s="434"/>
    </row>
    <row r="27" spans="7:11" x14ac:dyDescent="0.3">
      <c r="G27" s="435" t="s">
        <v>39</v>
      </c>
    </row>
    <row r="28" spans="7:11" x14ac:dyDescent="0.3">
      <c r="G28" s="436" t="s">
        <v>40</v>
      </c>
      <c r="H28" s="437">
        <v>32.005568950724999</v>
      </c>
      <c r="I28" s="438">
        <v>35.938101842730283</v>
      </c>
      <c r="J28" s="439">
        <v>34.594223503442556</v>
      </c>
      <c r="K28" s="440">
        <v>35.057533208672893</v>
      </c>
    </row>
    <row r="29" spans="7:11" x14ac:dyDescent="0.3">
      <c r="G29" s="441" t="s">
        <v>41</v>
      </c>
      <c r="H29" s="442">
        <v>22.288779807452581</v>
      </c>
      <c r="I29" s="443">
        <v>19.66344937830014</v>
      </c>
      <c r="J29" s="444">
        <v>24.359984880869028</v>
      </c>
      <c r="K29" s="445">
        <v>22.525338726996939</v>
      </c>
    </row>
    <row r="30" spans="7:11" x14ac:dyDescent="0.3">
      <c r="G30" s="446"/>
    </row>
    <row r="31" spans="7:11" x14ac:dyDescent="0.3">
      <c r="G31" s="447" t="s">
        <v>42</v>
      </c>
    </row>
    <row r="32" spans="7:11" x14ac:dyDescent="0.3">
      <c r="G32" s="448" t="s">
        <v>43</v>
      </c>
      <c r="H32" s="449">
        <v>31.242970979825952</v>
      </c>
      <c r="I32" s="450">
        <v>36.373538071085157</v>
      </c>
      <c r="J32" s="451">
        <v>33.948352991457647</v>
      </c>
      <c r="K32" s="452">
        <v>34.778531844712901</v>
      </c>
    </row>
    <row r="33" spans="7:11" x14ac:dyDescent="0.3">
      <c r="G33" s="453" t="s">
        <v>44</v>
      </c>
      <c r="H33" s="454">
        <v>15.94183998609007</v>
      </c>
      <c r="I33" s="455">
        <v>12.44813125751263</v>
      </c>
      <c r="J33" s="456">
        <v>19.817942505514019</v>
      </c>
      <c r="K33" s="457">
        <v>16.514718857577019</v>
      </c>
    </row>
    <row r="34" spans="7:11" x14ac:dyDescent="0.3">
      <c r="G34" s="458"/>
    </row>
    <row r="35" spans="7:11" x14ac:dyDescent="0.3">
      <c r="G35" s="459" t="s">
        <v>45</v>
      </c>
    </row>
    <row r="36" spans="7:11" x14ac:dyDescent="0.3">
      <c r="G36" s="460" t="s">
        <v>46</v>
      </c>
      <c r="H36" s="461">
        <v>28.092613375995828</v>
      </c>
      <c r="I36" s="462">
        <v>30.450795237857498</v>
      </c>
      <c r="J36" s="463">
        <v>26.897327708342861</v>
      </c>
      <c r="K36" s="464">
        <v>27.999383097915551</v>
      </c>
    </row>
    <row r="37" spans="7:11" x14ac:dyDescent="0.3">
      <c r="G37" s="465" t="s">
        <v>47</v>
      </c>
      <c r="H37" s="466">
        <v>34.164769838117728</v>
      </c>
      <c r="I37" s="467">
        <v>34.808744884137177</v>
      </c>
      <c r="J37" s="468">
        <v>36.375212517112857</v>
      </c>
      <c r="K37" s="469">
        <v>35.657496306952027</v>
      </c>
    </row>
    <row r="38" spans="7:11" x14ac:dyDescent="0.3">
      <c r="G38" s="470" t="s">
        <v>48</v>
      </c>
      <c r="H38" s="471">
        <v>18.426129115616501</v>
      </c>
      <c r="I38" s="472">
        <v>24.342276142988219</v>
      </c>
      <c r="J38" s="473">
        <v>28.146815929513949</v>
      </c>
      <c r="K38" s="474">
        <v>26.344345050999951</v>
      </c>
    </row>
    <row r="39" spans="7:11" x14ac:dyDescent="0.3">
      <c r="G39" s="475"/>
    </row>
    <row r="40" spans="7:11" x14ac:dyDescent="0.3">
      <c r="G40" s="476" t="s">
        <v>49</v>
      </c>
    </row>
    <row r="41" spans="7:11" x14ac:dyDescent="0.3">
      <c r="G41" s="477" t="s">
        <v>50</v>
      </c>
      <c r="H41" s="478">
        <v>24.63399804073639</v>
      </c>
      <c r="I41" s="479">
        <v>31.023475015358681</v>
      </c>
      <c r="J41" s="480">
        <v>30.924495666979279</v>
      </c>
      <c r="K41" s="481">
        <v>30.784701610643499</v>
      </c>
    </row>
    <row r="42" spans="7:11" x14ac:dyDescent="0.3">
      <c r="G42" s="482" t="s">
        <v>51</v>
      </c>
      <c r="H42" s="483">
        <v>27.894213687696158</v>
      </c>
      <c r="I42" s="484">
        <v>19.979188225931619</v>
      </c>
      <c r="J42" s="485">
        <v>27.657337047605811</v>
      </c>
      <c r="K42" s="486">
        <v>25.042780496648579</v>
      </c>
    </row>
    <row r="43" spans="7:11" x14ac:dyDescent="0.3">
      <c r="G43" s="487" t="s">
        <v>52</v>
      </c>
      <c r="H43" s="488">
        <v>30.288867529630711</v>
      </c>
      <c r="I43" s="489">
        <v>38.647723901528252</v>
      </c>
      <c r="J43" s="490">
        <v>35.271114215375192</v>
      </c>
      <c r="K43" s="491">
        <v>36.456008967001239</v>
      </c>
    </row>
    <row r="44" spans="7:11" x14ac:dyDescent="0.3">
      <c r="G44" s="492"/>
    </row>
    <row r="45" spans="7:11" x14ac:dyDescent="0.3">
      <c r="G45" s="493" t="s">
        <v>53</v>
      </c>
    </row>
    <row r="46" spans="7:11" x14ac:dyDescent="0.3">
      <c r="G46" s="494" t="s">
        <v>54</v>
      </c>
      <c r="H46" s="495">
        <v>36.927971754785752</v>
      </c>
      <c r="I46" s="496">
        <v>33.090726149867677</v>
      </c>
      <c r="J46" s="497">
        <v>33.321596140067761</v>
      </c>
      <c r="K46" s="498">
        <v>33.355338195463062</v>
      </c>
    </row>
    <row r="47" spans="7:11" x14ac:dyDescent="0.3">
      <c r="G47" s="499" t="s">
        <v>55</v>
      </c>
      <c r="H47" s="500">
        <v>12.603138254360751</v>
      </c>
      <c r="I47" s="501">
        <v>15.658523666240001</v>
      </c>
      <c r="J47" s="502">
        <v>20.449229613691021</v>
      </c>
      <c r="K47" s="503">
        <v>18.198509853991521</v>
      </c>
    </row>
    <row r="48" spans="7:11" x14ac:dyDescent="0.3">
      <c r="G48" s="504" t="s">
        <v>56</v>
      </c>
      <c r="H48" s="505">
        <v>49.146895455598951</v>
      </c>
      <c r="I48" s="506">
        <v>45.496108897876937</v>
      </c>
      <c r="J48" s="507">
        <v>46.361014895744859</v>
      </c>
      <c r="K48" s="508">
        <v>46.056840817335143</v>
      </c>
    </row>
    <row r="49" spans="7:11" x14ac:dyDescent="0.3">
      <c r="G49" s="509" t="s">
        <v>57</v>
      </c>
      <c r="H49" s="510">
        <v>30.04995015901526</v>
      </c>
      <c r="I49" s="511">
        <v>33.054465259192497</v>
      </c>
      <c r="J49" s="512">
        <v>28.086904848910319</v>
      </c>
      <c r="K49" s="513">
        <v>30.31376841609422</v>
      </c>
    </row>
    <row r="50" spans="7:11" x14ac:dyDescent="0.3">
      <c r="G50" s="514" t="s">
        <v>58</v>
      </c>
      <c r="H50" s="515">
        <v>19.86994631325927</v>
      </c>
      <c r="I50" s="516">
        <v>25.250609470214101</v>
      </c>
      <c r="J50" s="517">
        <v>28.292585552130092</v>
      </c>
      <c r="K50" s="518">
        <v>26.927294504586261</v>
      </c>
    </row>
    <row r="51" spans="7:11" x14ac:dyDescent="0.3">
      <c r="G51" s="519"/>
    </row>
    <row r="52" spans="7:11" x14ac:dyDescent="0.3">
      <c r="G52" s="520" t="s">
        <v>59</v>
      </c>
    </row>
    <row r="53" spans="7:11" x14ac:dyDescent="0.3">
      <c r="G53" s="521" t="s">
        <v>60</v>
      </c>
      <c r="H53" s="522">
        <v>38.585845964397663</v>
      </c>
      <c r="I53" s="523">
        <v>38.923810542794087</v>
      </c>
      <c r="J53" s="524">
        <v>38.780493287035107</v>
      </c>
      <c r="K53" s="525">
        <v>38.833713583806151</v>
      </c>
    </row>
    <row r="54" spans="7:11" x14ac:dyDescent="0.3">
      <c r="G54" s="526" t="s">
        <v>61</v>
      </c>
      <c r="H54" s="527">
        <v>21.165069590184562</v>
      </c>
      <c r="I54" s="528">
        <v>25.499281695122988</v>
      </c>
      <c r="J54" s="529">
        <v>27.817148590383098</v>
      </c>
      <c r="K54" s="530">
        <v>26.732861368833699</v>
      </c>
    </row>
    <row r="55" spans="7:11" x14ac:dyDescent="0.3">
      <c r="G55" s="531" t="s">
        <v>62</v>
      </c>
      <c r="H55" s="532">
        <v>15.73880209796708</v>
      </c>
      <c r="I55" s="533">
        <v>9.7880258994515739</v>
      </c>
      <c r="J55" s="534">
        <v>17.150122449676338</v>
      </c>
      <c r="K55" s="535">
        <v>14.608367231235031</v>
      </c>
    </row>
    <row r="56" spans="7:11" x14ac:dyDescent="0.3">
      <c r="G56" s="536"/>
    </row>
    <row r="57" spans="7:11" x14ac:dyDescent="0.3">
      <c r="G57" s="537" t="s">
        <v>63</v>
      </c>
    </row>
    <row r="58" spans="7:11" x14ac:dyDescent="0.3">
      <c r="G58" s="538" t="s">
        <v>64</v>
      </c>
      <c r="H58" s="539">
        <v>20.422709290636149</v>
      </c>
      <c r="I58" s="540">
        <v>24.24297163369334</v>
      </c>
      <c r="J58" s="541">
        <v>28.746556132809818</v>
      </c>
      <c r="K58" s="542">
        <v>26.701448614174559</v>
      </c>
    </row>
    <row r="59" spans="7:11" x14ac:dyDescent="0.3">
      <c r="G59" s="543" t="s">
        <v>65</v>
      </c>
      <c r="H59" s="544">
        <v>19.14482371166001</v>
      </c>
      <c r="I59" s="545">
        <v>19.758138739978371</v>
      </c>
      <c r="J59" s="546">
        <v>25.763624188838801</v>
      </c>
      <c r="K59" s="547">
        <v>23.626999651710921</v>
      </c>
    </row>
    <row r="60" spans="7:11" x14ac:dyDescent="0.3">
      <c r="G60" s="548" t="s">
        <v>66</v>
      </c>
      <c r="H60" s="549">
        <v>37.187164505372522</v>
      </c>
      <c r="I60" s="550">
        <v>38.253795796799103</v>
      </c>
      <c r="J60" s="551">
        <v>35.271043864629867</v>
      </c>
      <c r="K60" s="552">
        <v>36.507236984395377</v>
      </c>
    </row>
    <row r="61" spans="7:11" x14ac:dyDescent="0.3">
      <c r="G61" s="553"/>
    </row>
    <row r="62" spans="7:11" x14ac:dyDescent="0.3">
      <c r="G62" s="554" t="s">
        <v>67</v>
      </c>
    </row>
    <row r="63" spans="7:11" x14ac:dyDescent="0.3">
      <c r="G63" s="555" t="s">
        <v>68</v>
      </c>
      <c r="H63" s="556">
        <v>36.302278514593269</v>
      </c>
      <c r="I63" s="557">
        <v>17.468398030457269</v>
      </c>
      <c r="J63" s="558">
        <v>26.59692143667424</v>
      </c>
      <c r="K63" s="559">
        <v>24.879908026366522</v>
      </c>
    </row>
    <row r="64" spans="7:11" x14ac:dyDescent="0.3">
      <c r="G64" s="560" t="s">
        <v>69</v>
      </c>
      <c r="H64" s="561">
        <v>20.266003624862851</v>
      </c>
      <c r="I64" s="562">
        <v>30.66754014829192</v>
      </c>
      <c r="J64" s="563">
        <v>30.640522697740082</v>
      </c>
      <c r="K64" s="564">
        <v>30.428392811449591</v>
      </c>
    </row>
    <row r="65" spans="7:11" x14ac:dyDescent="0.3">
      <c r="G65" s="565" t="s">
        <v>70</v>
      </c>
      <c r="H65" s="566">
        <v>18.571168576861389</v>
      </c>
      <c r="I65" s="567">
        <v>31.53567820441344</v>
      </c>
      <c r="J65" s="568">
        <v>38.006962968560913</v>
      </c>
      <c r="K65" s="569">
        <v>34.677960420796047</v>
      </c>
    </row>
    <row r="66" spans="7:11" x14ac:dyDescent="0.3">
      <c r="G66" s="570" t="s">
        <v>71</v>
      </c>
      <c r="H66" s="571">
        <v>29.551199637082551</v>
      </c>
      <c r="I66" s="572">
        <v>28.33229915683469</v>
      </c>
      <c r="J66" s="573">
        <v>29.149391439909341</v>
      </c>
      <c r="K66" s="574">
        <v>28.836576507963319</v>
      </c>
    </row>
    <row r="67" spans="7:11" x14ac:dyDescent="0.3">
      <c r="G67" s="575" t="s">
        <v>72</v>
      </c>
      <c r="H67" s="576">
        <v>36.099892956371157</v>
      </c>
      <c r="I67" s="577">
        <v>41.439852099993061</v>
      </c>
      <c r="J67" s="578">
        <v>34.436147347338853</v>
      </c>
      <c r="K67" s="579">
        <v>37.521581044915017</v>
      </c>
    </row>
    <row r="68" spans="7:11" x14ac:dyDescent="0.3">
      <c r="G68" s="580"/>
    </row>
    <row r="69" spans="7:11" x14ac:dyDescent="0.3">
      <c r="G69" s="581" t="s">
        <v>73</v>
      </c>
    </row>
    <row r="70" spans="7:11" x14ac:dyDescent="0.3">
      <c r="G70" s="582" t="s">
        <v>74</v>
      </c>
      <c r="H70" s="583">
        <v>43.202732160896481</v>
      </c>
      <c r="I70" s="584">
        <v>39.942795398387752</v>
      </c>
      <c r="J70" s="585">
        <v>42.104547885230438</v>
      </c>
      <c r="K70" s="586">
        <v>41.28137374116853</v>
      </c>
    </row>
    <row r="71" spans="7:11" x14ac:dyDescent="0.3">
      <c r="G71" s="587" t="s">
        <v>75</v>
      </c>
      <c r="H71" s="588">
        <v>40.751642188192491</v>
      </c>
      <c r="I71" s="589">
        <v>49.032288914630698</v>
      </c>
      <c r="J71" s="590">
        <v>42.624339862795573</v>
      </c>
      <c r="K71" s="591">
        <v>45.345061444238567</v>
      </c>
    </row>
    <row r="72" spans="7:11" x14ac:dyDescent="0.3">
      <c r="G72" s="592" t="s">
        <v>76</v>
      </c>
      <c r="H72" s="593">
        <v>29.591251484999329</v>
      </c>
      <c r="I72" s="594">
        <v>27.893581890596941</v>
      </c>
      <c r="J72" s="595">
        <v>28.091532955600339</v>
      </c>
      <c r="K72" s="596">
        <v>28.058498879257879</v>
      </c>
    </row>
    <row r="73" spans="7:11" x14ac:dyDescent="0.3">
      <c r="G73" s="597" t="s">
        <v>77</v>
      </c>
      <c r="H73" s="598">
        <v>17.658455340864212</v>
      </c>
      <c r="I73" s="599">
        <v>17.735168543313272</v>
      </c>
      <c r="J73" s="600">
        <v>24.466547074487451</v>
      </c>
      <c r="K73" s="601">
        <v>21.845631159661579</v>
      </c>
    </row>
    <row r="74" spans="7:11" x14ac:dyDescent="0.3">
      <c r="G74" s="602"/>
    </row>
    <row r="75" spans="7:11" x14ac:dyDescent="0.3">
      <c r="G75" s="603" t="s">
        <v>78</v>
      </c>
    </row>
    <row r="76" spans="7:11" x14ac:dyDescent="0.3">
      <c r="G76" s="604" t="s">
        <v>79</v>
      </c>
      <c r="H76" s="605">
        <v>27.928641820739831</v>
      </c>
      <c r="I76" s="606">
        <v>30.946292434294421</v>
      </c>
      <c r="J76" s="607">
        <v>31.356294549938209</v>
      </c>
      <c r="K76" s="608">
        <v>31.10795757231358</v>
      </c>
    </row>
  </sheetData>
  <mergeCells count="1">
    <mergeCell ref="H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6"/>
  <sheetViews>
    <sheetView workbookViewId="0"/>
  </sheetViews>
  <sheetFormatPr defaultRowHeight="14.4" x14ac:dyDescent="0.3"/>
  <sheetData>
    <row r="1" spans="1:11" x14ac:dyDescent="0.3">
      <c r="A1" s="1388" t="str">
        <f>HYPERLINK("[Chapter 8 Voice and Representation.xlsx]Contents!A1", "Return to contents")</f>
        <v>Return to contents</v>
      </c>
      <c r="D1" t="s">
        <v>13</v>
      </c>
    </row>
    <row r="2" spans="1:11" x14ac:dyDescent="0.3">
      <c r="G2" s="609"/>
      <c r="H2" s="3372" t="s">
        <v>1</v>
      </c>
      <c r="I2" s="3373" t="s">
        <v>1</v>
      </c>
      <c r="J2" s="3374" t="s">
        <v>1</v>
      </c>
      <c r="K2" s="3375" t="s">
        <v>1</v>
      </c>
    </row>
    <row r="3" spans="1:11" x14ac:dyDescent="0.3">
      <c r="G3" s="610"/>
      <c r="H3" s="611" t="s">
        <v>2</v>
      </c>
      <c r="I3" s="612" t="s">
        <v>3</v>
      </c>
      <c r="J3" s="613" t="s">
        <v>4</v>
      </c>
      <c r="K3" s="614" t="s">
        <v>22</v>
      </c>
    </row>
    <row r="4" spans="1:11" x14ac:dyDescent="0.3">
      <c r="G4" s="615" t="s">
        <v>23</v>
      </c>
      <c r="H4" s="616"/>
      <c r="I4" s="617"/>
      <c r="J4" s="618"/>
      <c r="K4" s="619"/>
    </row>
    <row r="5" spans="1:11" x14ac:dyDescent="0.3">
      <c r="G5" s="620" t="s">
        <v>24</v>
      </c>
      <c r="H5" s="621">
        <v>20.517232486746678</v>
      </c>
      <c r="I5" s="622">
        <v>30.231605687021311</v>
      </c>
      <c r="J5" s="623">
        <v>25.559383093054429</v>
      </c>
      <c r="K5" s="624">
        <v>27.12252442538982</v>
      </c>
    </row>
    <row r="6" spans="1:11" x14ac:dyDescent="0.3">
      <c r="G6" s="625" t="s">
        <v>25</v>
      </c>
      <c r="H6" s="626">
        <v>23.99809007969484</v>
      </c>
      <c r="I6" s="627">
        <v>20.29245392227908</v>
      </c>
      <c r="J6" s="628">
        <v>25.563116638124541</v>
      </c>
      <c r="K6" s="629">
        <v>23.395885327607171</v>
      </c>
    </row>
    <row r="7" spans="1:11" x14ac:dyDescent="0.3">
      <c r="G7" s="630"/>
    </row>
    <row r="8" spans="1:11" x14ac:dyDescent="0.3">
      <c r="G8" s="631" t="s">
        <v>26</v>
      </c>
    </row>
    <row r="9" spans="1:11" x14ac:dyDescent="0.3">
      <c r="G9" s="632" t="s">
        <v>27</v>
      </c>
      <c r="H9" s="633">
        <v>16.099471805670252</v>
      </c>
      <c r="I9" s="634">
        <v>20.169080076173039</v>
      </c>
      <c r="J9" s="635">
        <v>23.013743197744191</v>
      </c>
      <c r="K9" s="636">
        <v>21.813896761314961</v>
      </c>
    </row>
    <row r="10" spans="1:11" x14ac:dyDescent="0.3">
      <c r="G10" s="637" t="s">
        <v>28</v>
      </c>
      <c r="H10" s="638">
        <v>27.740027540548059</v>
      </c>
      <c r="I10" s="639">
        <v>28.703877702640071</v>
      </c>
      <c r="J10" s="640">
        <v>28.0622595397341</v>
      </c>
      <c r="K10" s="641">
        <v>28.324792938854479</v>
      </c>
    </row>
    <row r="11" spans="1:11" x14ac:dyDescent="0.3">
      <c r="G11" s="642" t="s">
        <v>29</v>
      </c>
      <c r="H11" s="643">
        <v>22.020449580895839</v>
      </c>
      <c r="I11" s="644">
        <v>21.258755006076999</v>
      </c>
      <c r="J11" s="645">
        <v>25.325145853602521</v>
      </c>
      <c r="K11" s="646">
        <v>23.81660985794738</v>
      </c>
    </row>
    <row r="12" spans="1:11" x14ac:dyDescent="0.3">
      <c r="G12" s="647"/>
    </row>
    <row r="13" spans="1:11" x14ac:dyDescent="0.3">
      <c r="G13" s="648" t="s">
        <v>30</v>
      </c>
    </row>
    <row r="14" spans="1:11" x14ac:dyDescent="0.3">
      <c r="G14" s="649" t="s">
        <v>31</v>
      </c>
      <c r="H14" s="650">
        <v>25.430673389951458</v>
      </c>
      <c r="I14" s="651">
        <v>25.46789446930838</v>
      </c>
      <c r="J14" s="652">
        <v>27.402032652414391</v>
      </c>
      <c r="K14" s="653">
        <v>26.565492549434541</v>
      </c>
    </row>
    <row r="15" spans="1:11" x14ac:dyDescent="0.3">
      <c r="G15" s="654" t="s">
        <v>32</v>
      </c>
      <c r="H15" s="655">
        <v>19.318351479532051</v>
      </c>
      <c r="I15" s="656">
        <v>24.325668878378661</v>
      </c>
      <c r="J15" s="657">
        <v>27.889583471292219</v>
      </c>
      <c r="K15" s="658">
        <v>26.270466038262551</v>
      </c>
    </row>
    <row r="16" spans="1:11" x14ac:dyDescent="0.3">
      <c r="G16" s="659" t="s">
        <v>33</v>
      </c>
      <c r="H16" s="660">
        <v>26.122628211394971</v>
      </c>
      <c r="I16" s="661">
        <v>25.191579285285581</v>
      </c>
      <c r="J16" s="662">
        <v>24.020647285880951</v>
      </c>
      <c r="K16" s="663">
        <v>24.55075473329028</v>
      </c>
    </row>
    <row r="17" spans="7:11" x14ac:dyDescent="0.3">
      <c r="G17" s="664" t="s">
        <v>34</v>
      </c>
      <c r="H17" s="665">
        <v>17.55781804475615</v>
      </c>
      <c r="I17" s="666">
        <v>27.86020334474696</v>
      </c>
      <c r="J17" s="667">
        <v>20.92734817967888</v>
      </c>
      <c r="K17" s="668">
        <v>22.801293695695499</v>
      </c>
    </row>
    <row r="18" spans="7:11" x14ac:dyDescent="0.3">
      <c r="G18" s="669"/>
    </row>
    <row r="19" spans="7:11" x14ac:dyDescent="0.3">
      <c r="G19" s="670" t="s">
        <v>35</v>
      </c>
    </row>
    <row r="20" spans="7:11" x14ac:dyDescent="0.3">
      <c r="G20" s="671" t="s">
        <v>36</v>
      </c>
      <c r="H20" s="672">
        <v>21.867198825423731</v>
      </c>
      <c r="I20" s="673">
        <v>26.31939071917018</v>
      </c>
      <c r="J20" s="674">
        <v>26.628977685205001</v>
      </c>
      <c r="K20" s="675">
        <v>26.400285987150529</v>
      </c>
    </row>
    <row r="21" spans="7:11" x14ac:dyDescent="0.3">
      <c r="G21" s="676" t="s">
        <v>37</v>
      </c>
      <c r="H21" s="677">
        <v>22.269382512309289</v>
      </c>
      <c r="I21" s="678">
        <v>24.874449504894791</v>
      </c>
      <c r="J21" s="679">
        <v>25.323659693518842</v>
      </c>
      <c r="K21" s="680">
        <v>25.065589947846551</v>
      </c>
    </row>
    <row r="22" spans="7:11" x14ac:dyDescent="0.3">
      <c r="G22" s="681"/>
    </row>
    <row r="23" spans="7:11" x14ac:dyDescent="0.3">
      <c r="G23" s="682" t="s">
        <v>38</v>
      </c>
    </row>
    <row r="24" spans="7:11" x14ac:dyDescent="0.3">
      <c r="G24" s="683" t="s">
        <v>7</v>
      </c>
      <c r="H24" s="684">
        <v>22.766534845569911</v>
      </c>
      <c r="I24" s="685">
        <v>23.491597124735929</v>
      </c>
      <c r="J24" s="686">
        <v>23.517066967951809</v>
      </c>
      <c r="K24" s="687">
        <v>23.497453780805241</v>
      </c>
    </row>
    <row r="25" spans="7:11" x14ac:dyDescent="0.3">
      <c r="G25" s="688" t="s">
        <v>6</v>
      </c>
      <c r="H25" s="689">
        <v>22.16805727792719</v>
      </c>
      <c r="I25" s="690">
        <v>27.354219717074539</v>
      </c>
      <c r="J25" s="691">
        <v>29.109320509839769</v>
      </c>
      <c r="K25" s="692">
        <v>28.07416888226723</v>
      </c>
    </row>
    <row r="26" spans="7:11" x14ac:dyDescent="0.3">
      <c r="G26" s="693"/>
    </row>
    <row r="27" spans="7:11" x14ac:dyDescent="0.3">
      <c r="G27" s="694" t="s">
        <v>39</v>
      </c>
    </row>
    <row r="28" spans="7:11" x14ac:dyDescent="0.3">
      <c r="G28" s="695" t="s">
        <v>40</v>
      </c>
      <c r="H28" s="696">
        <v>19.321010109218431</v>
      </c>
      <c r="I28" s="697">
        <v>25.63965760720022</v>
      </c>
      <c r="J28" s="698">
        <v>23.202019718910648</v>
      </c>
      <c r="K28" s="699">
        <v>24.061329201107799</v>
      </c>
    </row>
    <row r="29" spans="7:11" x14ac:dyDescent="0.3">
      <c r="G29" s="700" t="s">
        <v>41</v>
      </c>
      <c r="H29" s="701">
        <v>26.134210433166299</v>
      </c>
      <c r="I29" s="702">
        <v>23.813273579131959</v>
      </c>
      <c r="J29" s="703">
        <v>30.742646667912979</v>
      </c>
      <c r="K29" s="704">
        <v>27.992276739483088</v>
      </c>
    </row>
    <row r="30" spans="7:11" x14ac:dyDescent="0.3">
      <c r="G30" s="705"/>
    </row>
    <row r="31" spans="7:11" x14ac:dyDescent="0.3">
      <c r="G31" s="706" t="s">
        <v>42</v>
      </c>
    </row>
    <row r="32" spans="7:11" x14ac:dyDescent="0.3">
      <c r="G32" s="707" t="s">
        <v>43</v>
      </c>
      <c r="H32" s="708">
        <v>24.505616965102519</v>
      </c>
      <c r="I32" s="709">
        <v>28.11428669888382</v>
      </c>
      <c r="J32" s="710">
        <v>27.46746917417487</v>
      </c>
      <c r="K32" s="711">
        <v>27.630276372855199</v>
      </c>
    </row>
    <row r="33" spans="7:11" x14ac:dyDescent="0.3">
      <c r="G33" s="712" t="s">
        <v>44</v>
      </c>
      <c r="H33" s="713">
        <v>13.80979071262669</v>
      </c>
      <c r="I33" s="714">
        <v>14.74261354400687</v>
      </c>
      <c r="J33" s="715">
        <v>17.142576577288331</v>
      </c>
      <c r="K33" s="716">
        <v>16.013099809405279</v>
      </c>
    </row>
    <row r="34" spans="7:11" x14ac:dyDescent="0.3">
      <c r="G34" s="717"/>
    </row>
    <row r="35" spans="7:11" x14ac:dyDescent="0.3">
      <c r="G35" s="718" t="s">
        <v>45</v>
      </c>
    </row>
    <row r="36" spans="7:11" x14ac:dyDescent="0.3">
      <c r="G36" s="719" t="s">
        <v>46</v>
      </c>
      <c r="H36" s="720">
        <v>13.559780164446421</v>
      </c>
      <c r="I36" s="721">
        <v>22.340445048686131</v>
      </c>
      <c r="J36" s="722">
        <v>20.61592466450578</v>
      </c>
      <c r="K36" s="723">
        <v>20.9646370575501</v>
      </c>
    </row>
    <row r="37" spans="7:11" x14ac:dyDescent="0.3">
      <c r="G37" s="724" t="s">
        <v>47</v>
      </c>
      <c r="H37" s="725">
        <v>27.80995439047943</v>
      </c>
      <c r="I37" s="726">
        <v>28.094563895077421</v>
      </c>
      <c r="J37" s="727">
        <v>29.550606187978381</v>
      </c>
      <c r="K37" s="728">
        <v>28.889765183130571</v>
      </c>
    </row>
    <row r="38" spans="7:11" x14ac:dyDescent="0.3">
      <c r="G38" s="729" t="s">
        <v>48</v>
      </c>
      <c r="H38" s="730">
        <v>20.65035999478809</v>
      </c>
      <c r="I38" s="731">
        <v>21.545543018444839</v>
      </c>
      <c r="J38" s="732">
        <v>24.647398230449522</v>
      </c>
      <c r="K38" s="733">
        <v>23.302152920518729</v>
      </c>
    </row>
    <row r="39" spans="7:11" x14ac:dyDescent="0.3">
      <c r="G39" s="734"/>
    </row>
    <row r="40" spans="7:11" x14ac:dyDescent="0.3">
      <c r="G40" s="735" t="s">
        <v>49</v>
      </c>
    </row>
    <row r="41" spans="7:11" x14ac:dyDescent="0.3">
      <c r="G41" s="736" t="s">
        <v>50</v>
      </c>
      <c r="H41" s="737">
        <v>17.515659604619941</v>
      </c>
      <c r="I41" s="738">
        <v>24.487635564432161</v>
      </c>
      <c r="J41" s="739">
        <v>17.498912374966231</v>
      </c>
      <c r="K41" s="740">
        <v>20.43709366516147</v>
      </c>
    </row>
    <row r="42" spans="7:11" x14ac:dyDescent="0.3">
      <c r="G42" s="741" t="s">
        <v>51</v>
      </c>
      <c r="H42" s="742">
        <v>23.603100030511559</v>
      </c>
      <c r="I42" s="743">
        <v>23.147430314012279</v>
      </c>
      <c r="J42" s="744">
        <v>25.245927999206369</v>
      </c>
      <c r="K42" s="745">
        <v>24.494280438782489</v>
      </c>
    </row>
    <row r="43" spans="7:11" x14ac:dyDescent="0.3">
      <c r="G43" s="746" t="s">
        <v>52</v>
      </c>
      <c r="H43" s="747">
        <v>25.664895049568571</v>
      </c>
      <c r="I43" s="748">
        <v>26.6558768553036</v>
      </c>
      <c r="J43" s="749">
        <v>31.4075300422715</v>
      </c>
      <c r="K43" s="750">
        <v>29.386537131148</v>
      </c>
    </row>
    <row r="44" spans="7:11" x14ac:dyDescent="0.3">
      <c r="G44" s="751"/>
    </row>
    <row r="45" spans="7:11" x14ac:dyDescent="0.3">
      <c r="G45" s="752" t="s">
        <v>53</v>
      </c>
    </row>
    <row r="46" spans="7:11" x14ac:dyDescent="0.3">
      <c r="G46" s="753" t="s">
        <v>54</v>
      </c>
      <c r="H46" s="754">
        <v>22.6898420006961</v>
      </c>
      <c r="I46" s="755">
        <v>17.994567103615381</v>
      </c>
      <c r="J46" s="756">
        <v>24.56212365942288</v>
      </c>
      <c r="K46" s="757">
        <v>22.939674893935859</v>
      </c>
    </row>
    <row r="47" spans="7:11" x14ac:dyDescent="0.3">
      <c r="G47" s="758" t="s">
        <v>55</v>
      </c>
      <c r="H47" s="759">
        <v>14.7923339241998</v>
      </c>
      <c r="I47" s="760">
        <v>11.049874739097801</v>
      </c>
      <c r="J47" s="761">
        <v>17.293191914533821</v>
      </c>
      <c r="K47" s="762">
        <v>14.611368391727771</v>
      </c>
    </row>
    <row r="48" spans="7:11" x14ac:dyDescent="0.3">
      <c r="G48" s="763" t="s">
        <v>56</v>
      </c>
      <c r="H48" s="764">
        <v>21.13125528761363</v>
      </c>
      <c r="I48" s="765">
        <v>33.433546121900477</v>
      </c>
      <c r="J48" s="766">
        <v>29.835397881365878</v>
      </c>
      <c r="K48" s="767">
        <v>31.188526145971512</v>
      </c>
    </row>
    <row r="49" spans="7:11" x14ac:dyDescent="0.3">
      <c r="G49" s="768" t="s">
        <v>57</v>
      </c>
      <c r="H49" s="769">
        <v>24.264683413711801</v>
      </c>
      <c r="I49" s="770">
        <v>9.4886796273253076</v>
      </c>
      <c r="J49" s="771">
        <v>24.466058854959201</v>
      </c>
      <c r="K49" s="772">
        <v>17.93814491372089</v>
      </c>
    </row>
    <row r="50" spans="7:11" x14ac:dyDescent="0.3">
      <c r="G50" s="773" t="s">
        <v>58</v>
      </c>
      <c r="H50" s="774">
        <v>26.79523354680294</v>
      </c>
      <c r="I50" s="775">
        <v>36.968732541201383</v>
      </c>
      <c r="J50" s="776">
        <v>30.14197841471886</v>
      </c>
      <c r="K50" s="777">
        <v>32.616297836873329</v>
      </c>
    </row>
    <row r="51" spans="7:11" x14ac:dyDescent="0.3">
      <c r="G51" s="778"/>
    </row>
    <row r="52" spans="7:11" x14ac:dyDescent="0.3">
      <c r="G52" s="779" t="s">
        <v>59</v>
      </c>
    </row>
    <row r="53" spans="7:11" x14ac:dyDescent="0.3">
      <c r="G53" s="780" t="s">
        <v>60</v>
      </c>
      <c r="H53" s="781">
        <v>29.25535049000813</v>
      </c>
      <c r="I53" s="782">
        <v>29.66216780248439</v>
      </c>
      <c r="J53" s="783">
        <v>31.66210724615372</v>
      </c>
      <c r="K53" s="784">
        <v>30.804476927097021</v>
      </c>
    </row>
    <row r="54" spans="7:11" x14ac:dyDescent="0.3">
      <c r="G54" s="785" t="s">
        <v>61</v>
      </c>
      <c r="H54" s="786">
        <v>16.755161322795139</v>
      </c>
      <c r="I54" s="787">
        <v>24.677506676468759</v>
      </c>
      <c r="J54" s="788">
        <v>19.343742931109759</v>
      </c>
      <c r="K54" s="789">
        <v>21.252765108311571</v>
      </c>
    </row>
    <row r="55" spans="7:11" x14ac:dyDescent="0.3">
      <c r="G55" s="790" t="s">
        <v>62</v>
      </c>
      <c r="H55" s="791">
        <v>14.51190601336209</v>
      </c>
      <c r="I55" s="792">
        <v>10.1801659851313</v>
      </c>
      <c r="J55" s="793">
        <v>17.795389714971389</v>
      </c>
      <c r="K55" s="794">
        <v>15.12443748569518</v>
      </c>
    </row>
    <row r="56" spans="7:11" x14ac:dyDescent="0.3">
      <c r="G56" s="795"/>
    </row>
    <row r="57" spans="7:11" x14ac:dyDescent="0.3">
      <c r="G57" s="796" t="s">
        <v>63</v>
      </c>
    </row>
    <row r="58" spans="7:11" x14ac:dyDescent="0.3">
      <c r="G58" s="797" t="s">
        <v>64</v>
      </c>
      <c r="H58" s="798">
        <v>16.395815885254109</v>
      </c>
      <c r="I58" s="799">
        <v>22.1532528458625</v>
      </c>
      <c r="J58" s="800">
        <v>19.736108955059919</v>
      </c>
      <c r="K58" s="801">
        <v>20.590480298371279</v>
      </c>
    </row>
    <row r="59" spans="7:11" x14ac:dyDescent="0.3">
      <c r="G59" s="802" t="s">
        <v>65</v>
      </c>
      <c r="H59" s="803">
        <v>14.39577553311906</v>
      </c>
      <c r="I59" s="804">
        <v>12.647161274078091</v>
      </c>
      <c r="J59" s="805">
        <v>20.69420813559238</v>
      </c>
      <c r="K59" s="806">
        <v>17.912637491694579</v>
      </c>
    </row>
    <row r="60" spans="7:11" x14ac:dyDescent="0.3">
      <c r="G60" s="807" t="s">
        <v>66</v>
      </c>
      <c r="H60" s="808">
        <v>28.644478785309008</v>
      </c>
      <c r="I60" s="809">
        <v>30.944422783024471</v>
      </c>
      <c r="J60" s="810">
        <v>30.23434225412576</v>
      </c>
      <c r="K60" s="811">
        <v>30.480568154987001</v>
      </c>
    </row>
    <row r="61" spans="7:11" x14ac:dyDescent="0.3">
      <c r="G61" s="812"/>
    </row>
    <row r="62" spans="7:11" x14ac:dyDescent="0.3">
      <c r="G62" s="813" t="s">
        <v>67</v>
      </c>
    </row>
    <row r="63" spans="7:11" x14ac:dyDescent="0.3">
      <c r="G63" s="814" t="s">
        <v>68</v>
      </c>
      <c r="H63" s="815">
        <v>24.32055363678931</v>
      </c>
      <c r="I63" s="816">
        <v>26.881620720132801</v>
      </c>
      <c r="J63" s="817">
        <v>25.785556822577711</v>
      </c>
      <c r="K63" s="818">
        <v>25.980646509847919</v>
      </c>
    </row>
    <row r="64" spans="7:11" x14ac:dyDescent="0.3">
      <c r="G64" s="819" t="s">
        <v>69</v>
      </c>
      <c r="H64" s="820">
        <v>20.904342266736961</v>
      </c>
      <c r="I64" s="821">
        <v>28.231910087623639</v>
      </c>
      <c r="J64" s="822">
        <v>26.344258563475979</v>
      </c>
      <c r="K64" s="823">
        <v>27.03565945826886</v>
      </c>
    </row>
    <row r="65" spans="7:11" x14ac:dyDescent="0.3">
      <c r="G65" s="824" t="s">
        <v>70</v>
      </c>
      <c r="H65" s="825">
        <v>25.78995497763631</v>
      </c>
      <c r="I65" s="826">
        <v>19.71750871823949</v>
      </c>
      <c r="J65" s="827">
        <v>25.914975862665681</v>
      </c>
      <c r="K65" s="828">
        <v>23.247144872174601</v>
      </c>
    </row>
    <row r="66" spans="7:11" x14ac:dyDescent="0.3">
      <c r="G66" s="829" t="s">
        <v>71</v>
      </c>
      <c r="H66" s="830">
        <v>20.900794743079491</v>
      </c>
      <c r="I66" s="831">
        <v>26.289268796911411</v>
      </c>
      <c r="J66" s="832">
        <v>29.586090064864941</v>
      </c>
      <c r="K66" s="833">
        <v>28.00579011875762</v>
      </c>
    </row>
    <row r="67" spans="7:11" x14ac:dyDescent="0.3">
      <c r="G67" s="834" t="s">
        <v>72</v>
      </c>
      <c r="H67" s="835">
        <v>18.097714530417591</v>
      </c>
      <c r="I67" s="836">
        <v>25.232099290787481</v>
      </c>
      <c r="J67" s="837">
        <v>18.599238491569391</v>
      </c>
      <c r="K67" s="838">
        <v>21.47886545504344</v>
      </c>
    </row>
    <row r="68" spans="7:11" x14ac:dyDescent="0.3">
      <c r="G68" s="839"/>
    </row>
    <row r="69" spans="7:11" x14ac:dyDescent="0.3">
      <c r="G69" s="840" t="s">
        <v>73</v>
      </c>
    </row>
    <row r="70" spans="7:11" x14ac:dyDescent="0.3">
      <c r="G70" s="841" t="s">
        <v>74</v>
      </c>
      <c r="H70" s="842">
        <v>17.80766932348488</v>
      </c>
      <c r="I70" s="843">
        <v>29.895554490980331</v>
      </c>
      <c r="J70" s="844">
        <v>25.828088553590881</v>
      </c>
      <c r="K70" s="845">
        <v>27.24552996686031</v>
      </c>
    </row>
    <row r="71" spans="7:11" x14ac:dyDescent="0.3">
      <c r="G71" s="846" t="s">
        <v>75</v>
      </c>
      <c r="H71" s="847">
        <v>19.96059698183452</v>
      </c>
      <c r="I71" s="848">
        <v>28.810732511011889</v>
      </c>
      <c r="J71" s="849">
        <v>32.758206022482511</v>
      </c>
      <c r="K71" s="850">
        <v>30.74537784493144</v>
      </c>
    </row>
    <row r="72" spans="7:11" x14ac:dyDescent="0.3">
      <c r="G72" s="851" t="s">
        <v>76</v>
      </c>
      <c r="H72" s="852">
        <v>24.604426831836161</v>
      </c>
      <c r="I72" s="853">
        <v>26.91656120208452</v>
      </c>
      <c r="J72" s="854">
        <v>23.716157298174409</v>
      </c>
      <c r="K72" s="855">
        <v>24.920128038425052</v>
      </c>
    </row>
    <row r="73" spans="7:11" x14ac:dyDescent="0.3">
      <c r="G73" s="856" t="s">
        <v>77</v>
      </c>
      <c r="H73" s="857">
        <v>23.155928506606291</v>
      </c>
      <c r="I73" s="858">
        <v>20.180270171413149</v>
      </c>
      <c r="J73" s="859">
        <v>22.79961490647619</v>
      </c>
      <c r="K73" s="860">
        <v>21.866394170541369</v>
      </c>
    </row>
    <row r="74" spans="7:11" x14ac:dyDescent="0.3">
      <c r="G74" s="861"/>
    </row>
    <row r="75" spans="7:11" x14ac:dyDescent="0.3">
      <c r="G75" s="862" t="s">
        <v>78</v>
      </c>
    </row>
    <row r="76" spans="7:11" x14ac:dyDescent="0.3">
      <c r="G76" s="863" t="s">
        <v>79</v>
      </c>
      <c r="H76" s="864">
        <v>22.20201582181593</v>
      </c>
      <c r="I76" s="865">
        <v>25.080014131682269</v>
      </c>
      <c r="J76" s="866">
        <v>25.56115991023194</v>
      </c>
      <c r="K76" s="867">
        <v>25.28762492852513</v>
      </c>
    </row>
  </sheetData>
  <mergeCells count="1">
    <mergeCell ref="H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6"/>
  <sheetViews>
    <sheetView workbookViewId="0"/>
  </sheetViews>
  <sheetFormatPr defaultRowHeight="14.4" x14ac:dyDescent="0.3"/>
  <sheetData>
    <row r="1" spans="1:11" x14ac:dyDescent="0.3">
      <c r="A1" s="1389" t="str">
        <f>HYPERLINK("[Chapter 8 Voice and Representation.xlsx]Contents!A1", "Return to contents")</f>
        <v>Return to contents</v>
      </c>
      <c r="D1" t="s">
        <v>80</v>
      </c>
    </row>
    <row r="2" spans="1:11" x14ac:dyDescent="0.3">
      <c r="G2" s="868"/>
      <c r="H2" s="3376" t="s">
        <v>1</v>
      </c>
      <c r="I2" s="3377" t="s">
        <v>1</v>
      </c>
      <c r="J2" s="3378" t="s">
        <v>1</v>
      </c>
      <c r="K2" s="3379" t="s">
        <v>1</v>
      </c>
    </row>
    <row r="3" spans="1:11" x14ac:dyDescent="0.3">
      <c r="G3" s="869"/>
      <c r="H3" s="870" t="s">
        <v>2</v>
      </c>
      <c r="I3" s="871" t="s">
        <v>3</v>
      </c>
      <c r="J3" s="872" t="s">
        <v>4</v>
      </c>
      <c r="K3" s="873" t="s">
        <v>22</v>
      </c>
    </row>
    <row r="4" spans="1:11" x14ac:dyDescent="0.3">
      <c r="G4" s="874" t="s">
        <v>23</v>
      </c>
      <c r="H4" s="875"/>
      <c r="I4" s="876"/>
      <c r="J4" s="877"/>
      <c r="K4" s="878"/>
    </row>
    <row r="5" spans="1:11" x14ac:dyDescent="0.3">
      <c r="G5" s="879" t="s">
        <v>24</v>
      </c>
      <c r="H5" s="880">
        <v>23.664284597268541</v>
      </c>
      <c r="I5" s="881">
        <v>20.649923862253971</v>
      </c>
      <c r="J5" s="882">
        <v>20.36548801300944</v>
      </c>
      <c r="K5" s="883">
        <v>20.558234868818801</v>
      </c>
    </row>
    <row r="6" spans="1:11" x14ac:dyDescent="0.3">
      <c r="G6" s="884" t="s">
        <v>25</v>
      </c>
      <c r="H6" s="885">
        <v>13.645474906035741</v>
      </c>
      <c r="I6" s="886">
        <v>15.176794153762691</v>
      </c>
      <c r="J6" s="887">
        <v>18.187464776978342</v>
      </c>
      <c r="K6" s="888">
        <v>16.85272115394184</v>
      </c>
    </row>
    <row r="7" spans="1:11" x14ac:dyDescent="0.3">
      <c r="G7" s="889"/>
    </row>
    <row r="8" spans="1:11" x14ac:dyDescent="0.3">
      <c r="G8" s="890" t="s">
        <v>26</v>
      </c>
    </row>
    <row r="9" spans="1:11" x14ac:dyDescent="0.3">
      <c r="G9" s="891" t="s">
        <v>27</v>
      </c>
      <c r="H9" s="892">
        <v>14.43355310095755</v>
      </c>
      <c r="I9" s="893">
        <v>11.94293865015643</v>
      </c>
      <c r="J9" s="894">
        <v>12.174017218774811</v>
      </c>
      <c r="K9" s="895">
        <v>12.154889265012869</v>
      </c>
    </row>
    <row r="10" spans="1:11" x14ac:dyDescent="0.3">
      <c r="G10" s="896" t="s">
        <v>28</v>
      </c>
      <c r="H10" s="897">
        <v>19.66345374832871</v>
      </c>
      <c r="I10" s="898">
        <v>20.035369175626769</v>
      </c>
      <c r="J10" s="899">
        <v>24.606546291242498</v>
      </c>
      <c r="K10" s="900">
        <v>22.55029833433446</v>
      </c>
    </row>
    <row r="11" spans="1:11" x14ac:dyDescent="0.3">
      <c r="G11" s="901" t="s">
        <v>29</v>
      </c>
      <c r="H11" s="902">
        <v>23.5691855627081</v>
      </c>
      <c r="I11" s="903">
        <v>22.130730796338899</v>
      </c>
      <c r="J11" s="904">
        <v>21.175782350395711</v>
      </c>
      <c r="K11" s="905">
        <v>21.57510930302243</v>
      </c>
    </row>
    <row r="12" spans="1:11" x14ac:dyDescent="0.3">
      <c r="G12" s="906"/>
    </row>
    <row r="13" spans="1:11" x14ac:dyDescent="0.3">
      <c r="G13" s="907" t="s">
        <v>30</v>
      </c>
    </row>
    <row r="14" spans="1:11" x14ac:dyDescent="0.3">
      <c r="G14" s="908" t="s">
        <v>31</v>
      </c>
      <c r="H14" s="909">
        <v>20.757350147165461</v>
      </c>
      <c r="I14" s="910">
        <v>20.22056660906426</v>
      </c>
      <c r="J14" s="911">
        <v>23.266924444195759</v>
      </c>
      <c r="K14" s="912">
        <v>21.967150291370789</v>
      </c>
    </row>
    <row r="15" spans="1:11" x14ac:dyDescent="0.3">
      <c r="G15" s="913" t="s">
        <v>32</v>
      </c>
      <c r="H15" s="914">
        <v>16.28628550736849</v>
      </c>
      <c r="I15" s="915">
        <v>19.458552113878049</v>
      </c>
      <c r="J15" s="916">
        <v>22.355121643654378</v>
      </c>
      <c r="K15" s="917">
        <v>21.06268191169443</v>
      </c>
    </row>
    <row r="16" spans="1:11" x14ac:dyDescent="0.3">
      <c r="G16" s="918" t="s">
        <v>33</v>
      </c>
      <c r="H16" s="919">
        <v>24.189088780876389</v>
      </c>
      <c r="I16" s="920">
        <v>15.102374272633909</v>
      </c>
      <c r="J16" s="921">
        <v>17.102587767160589</v>
      </c>
      <c r="K16" s="922">
        <v>16.46016050355577</v>
      </c>
    </row>
    <row r="17" spans="7:11" x14ac:dyDescent="0.3">
      <c r="G17" s="923" t="s">
        <v>34</v>
      </c>
      <c r="H17" s="924">
        <v>10.887513932313841</v>
      </c>
      <c r="I17" s="925">
        <v>17.18848006940285</v>
      </c>
      <c r="J17" s="926">
        <v>12.34770230897924</v>
      </c>
      <c r="K17" s="927">
        <v>13.67687591210308</v>
      </c>
    </row>
    <row r="18" spans="7:11" x14ac:dyDescent="0.3">
      <c r="G18" s="928"/>
    </row>
    <row r="19" spans="7:11" x14ac:dyDescent="0.3">
      <c r="G19" s="929" t="s">
        <v>35</v>
      </c>
    </row>
    <row r="20" spans="7:11" x14ac:dyDescent="0.3">
      <c r="G20" s="930" t="s">
        <v>36</v>
      </c>
      <c r="H20" s="931">
        <v>15.6551128874081</v>
      </c>
      <c r="I20" s="932">
        <v>20.018031390539651</v>
      </c>
      <c r="J20" s="933">
        <v>17.102424303610132</v>
      </c>
      <c r="K20" s="934">
        <v>18.023120516524148</v>
      </c>
    </row>
    <row r="21" spans="7:11" x14ac:dyDescent="0.3">
      <c r="G21" s="935" t="s">
        <v>37</v>
      </c>
      <c r="H21" s="936">
        <v>19.45937567295476</v>
      </c>
      <c r="I21" s="937">
        <v>17.444710116576768</v>
      </c>
      <c r="J21" s="938">
        <v>19.824169919074439</v>
      </c>
      <c r="K21" s="939">
        <v>18.875423785638631</v>
      </c>
    </row>
    <row r="22" spans="7:11" x14ac:dyDescent="0.3">
      <c r="G22" s="940"/>
    </row>
    <row r="23" spans="7:11" x14ac:dyDescent="0.3">
      <c r="G23" s="941" t="s">
        <v>38</v>
      </c>
    </row>
    <row r="24" spans="7:11" x14ac:dyDescent="0.3">
      <c r="G24" s="942" t="s">
        <v>7</v>
      </c>
      <c r="H24" s="943">
        <v>17.154312049871219</v>
      </c>
      <c r="I24" s="944">
        <v>21.00153526324706</v>
      </c>
      <c r="J24" s="945">
        <v>16.492956956926029</v>
      </c>
      <c r="K24" s="946">
        <v>18.070474778065499</v>
      </c>
    </row>
    <row r="25" spans="7:11" x14ac:dyDescent="0.3">
      <c r="G25" s="947" t="s">
        <v>6</v>
      </c>
      <c r="H25" s="948">
        <v>19.783831840549809</v>
      </c>
      <c r="I25" s="949">
        <v>14.49029566466873</v>
      </c>
      <c r="J25" s="950">
        <v>23.197503268494749</v>
      </c>
      <c r="K25" s="951">
        <v>19.35503325995418</v>
      </c>
    </row>
    <row r="26" spans="7:11" x14ac:dyDescent="0.3">
      <c r="G26" s="952"/>
    </row>
    <row r="27" spans="7:11" x14ac:dyDescent="0.3">
      <c r="G27" s="953" t="s">
        <v>39</v>
      </c>
    </row>
    <row r="28" spans="7:11" x14ac:dyDescent="0.3">
      <c r="G28" s="954" t="s">
        <v>40</v>
      </c>
      <c r="H28" s="955">
        <v>18.315089051332141</v>
      </c>
      <c r="I28" s="956">
        <v>21.405303829265861</v>
      </c>
      <c r="J28" s="957">
        <v>20.982913660955312</v>
      </c>
      <c r="K28" s="958">
        <v>21.08738387239185</v>
      </c>
    </row>
    <row r="29" spans="7:11" x14ac:dyDescent="0.3">
      <c r="G29" s="959" t="s">
        <v>41</v>
      </c>
      <c r="H29" s="960">
        <v>19.518804949386752</v>
      </c>
      <c r="I29" s="961">
        <v>9.6548039287536671</v>
      </c>
      <c r="J29" s="962">
        <v>15.54664706172546</v>
      </c>
      <c r="K29" s="963">
        <v>13.489446181602309</v>
      </c>
    </row>
    <row r="30" spans="7:11" x14ac:dyDescent="0.3">
      <c r="G30" s="964"/>
    </row>
    <row r="31" spans="7:11" x14ac:dyDescent="0.3">
      <c r="G31" s="965" t="s">
        <v>42</v>
      </c>
    </row>
    <row r="32" spans="7:11" x14ac:dyDescent="0.3">
      <c r="G32" s="966" t="s">
        <v>43</v>
      </c>
      <c r="H32" s="967">
        <v>19.584138199457229</v>
      </c>
      <c r="I32" s="968">
        <v>19.45268620918042</v>
      </c>
      <c r="J32" s="969">
        <v>21.31780713771542</v>
      </c>
      <c r="K32" s="970">
        <v>20.579225747272059</v>
      </c>
    </row>
    <row r="33" spans="7:11" x14ac:dyDescent="0.3">
      <c r="G33" s="971" t="s">
        <v>44</v>
      </c>
      <c r="H33" s="972">
        <v>16.045192733227321</v>
      </c>
      <c r="I33" s="973">
        <v>12.20805490914494</v>
      </c>
      <c r="J33" s="974">
        <v>10.54583915772835</v>
      </c>
      <c r="K33" s="975">
        <v>11.418551295675369</v>
      </c>
    </row>
    <row r="34" spans="7:11" x14ac:dyDescent="0.3">
      <c r="G34" s="976"/>
    </row>
    <row r="35" spans="7:11" x14ac:dyDescent="0.3">
      <c r="G35" s="977" t="s">
        <v>45</v>
      </c>
    </row>
    <row r="36" spans="7:11" x14ac:dyDescent="0.3">
      <c r="G36" s="978" t="s">
        <v>46</v>
      </c>
      <c r="H36" s="979">
        <v>16.350479160887762</v>
      </c>
      <c r="I36" s="980">
        <v>16.012073106823451</v>
      </c>
      <c r="J36" s="981">
        <v>21.411758751607501</v>
      </c>
      <c r="K36" s="982">
        <v>19.66076696088642</v>
      </c>
    </row>
    <row r="37" spans="7:11" x14ac:dyDescent="0.3">
      <c r="G37" s="983" t="s">
        <v>47</v>
      </c>
      <c r="H37" s="984">
        <v>22.156952475526719</v>
      </c>
      <c r="I37" s="985">
        <v>19.311371784881331</v>
      </c>
      <c r="J37" s="986">
        <v>17.75271329167688</v>
      </c>
      <c r="K37" s="987">
        <v>18.52634097450612</v>
      </c>
    </row>
    <row r="38" spans="7:11" x14ac:dyDescent="0.3">
      <c r="G38" s="988" t="s">
        <v>48</v>
      </c>
      <c r="H38" s="989">
        <v>15.76249004584956</v>
      </c>
      <c r="I38" s="990">
        <v>16.147947419438179</v>
      </c>
      <c r="J38" s="991">
        <v>19.540473545075329</v>
      </c>
      <c r="K38" s="992">
        <v>18.083259971626209</v>
      </c>
    </row>
    <row r="39" spans="7:11" x14ac:dyDescent="0.3">
      <c r="G39" s="993"/>
    </row>
    <row r="40" spans="7:11" x14ac:dyDescent="0.3">
      <c r="G40" s="994" t="s">
        <v>49</v>
      </c>
    </row>
    <row r="41" spans="7:11" x14ac:dyDescent="0.3">
      <c r="G41" s="995" t="s">
        <v>50</v>
      </c>
      <c r="H41" s="996">
        <v>23.623779254736231</v>
      </c>
      <c r="I41" s="997">
        <v>24.861082032915299</v>
      </c>
      <c r="J41" s="998">
        <v>24.715894399453621</v>
      </c>
      <c r="K41" s="999">
        <v>24.745579508343791</v>
      </c>
    </row>
    <row r="42" spans="7:11" x14ac:dyDescent="0.3">
      <c r="G42" s="1000" t="s">
        <v>51</v>
      </c>
      <c r="H42" s="1001">
        <v>19.666025530149561</v>
      </c>
      <c r="I42" s="1002">
        <v>12.025328101065391</v>
      </c>
      <c r="J42" s="1003">
        <v>19.727371749215418</v>
      </c>
      <c r="K42" s="1004">
        <v>17.08957009790474</v>
      </c>
    </row>
    <row r="43" spans="7:11" x14ac:dyDescent="0.3">
      <c r="G43" s="1005" t="s">
        <v>52</v>
      </c>
      <c r="H43" s="1006">
        <v>15.71535271432866</v>
      </c>
      <c r="I43" s="1007">
        <v>15.877634653108259</v>
      </c>
      <c r="J43" s="1008">
        <v>15.428335873930211</v>
      </c>
      <c r="K43" s="1009">
        <v>15.612341398596829</v>
      </c>
    </row>
    <row r="44" spans="7:11" x14ac:dyDescent="0.3">
      <c r="G44" s="1010"/>
    </row>
    <row r="45" spans="7:11" x14ac:dyDescent="0.3">
      <c r="G45" s="1011" t="s">
        <v>53</v>
      </c>
    </row>
    <row r="46" spans="7:11" x14ac:dyDescent="0.3">
      <c r="G46" s="1012" t="s">
        <v>54</v>
      </c>
      <c r="H46" s="1013">
        <v>17.348649460498059</v>
      </c>
      <c r="I46" s="1014">
        <v>24.109648296931109</v>
      </c>
      <c r="J46" s="1015">
        <v>19.370045229210611</v>
      </c>
      <c r="K46" s="1016">
        <v>20.457668968992799</v>
      </c>
    </row>
    <row r="47" spans="7:11" x14ac:dyDescent="0.3">
      <c r="G47" s="1017" t="s">
        <v>55</v>
      </c>
      <c r="H47" s="1018">
        <v>17.651882545651951</v>
      </c>
      <c r="I47" s="1019">
        <v>13.13410875921684</v>
      </c>
      <c r="J47" s="1020">
        <v>18.186162131412871</v>
      </c>
      <c r="K47" s="1021">
        <v>16.062142645284609</v>
      </c>
    </row>
    <row r="48" spans="7:11" x14ac:dyDescent="0.3">
      <c r="G48" s="1022" t="s">
        <v>56</v>
      </c>
      <c r="H48" s="1023">
        <v>18.84636627469034</v>
      </c>
      <c r="I48" s="1024">
        <v>27.464330071899951</v>
      </c>
      <c r="J48" s="1025">
        <v>25.901383843741641</v>
      </c>
      <c r="K48" s="1026">
        <v>26.412855296620169</v>
      </c>
    </row>
    <row r="49" spans="7:11" x14ac:dyDescent="0.3">
      <c r="G49" s="1027" t="s">
        <v>57</v>
      </c>
      <c r="H49" s="1028">
        <v>12.572818201159521</v>
      </c>
      <c r="I49" s="1029">
        <v>15.738126104491579</v>
      </c>
      <c r="J49" s="1030">
        <v>13.949693505024941</v>
      </c>
      <c r="K49" s="1031">
        <v>14.69069068207328</v>
      </c>
    </row>
    <row r="50" spans="7:11" x14ac:dyDescent="0.3">
      <c r="G50" s="1032" t="s">
        <v>58</v>
      </c>
      <c r="H50" s="1033">
        <v>21.434071526736918</v>
      </c>
      <c r="I50" s="1034">
        <v>13.542441976652629</v>
      </c>
      <c r="J50" s="1035">
        <v>18.52181208217992</v>
      </c>
      <c r="K50" s="1036">
        <v>16.724465928410609</v>
      </c>
    </row>
    <row r="51" spans="7:11" x14ac:dyDescent="0.3">
      <c r="G51" s="1037"/>
    </row>
    <row r="52" spans="7:11" x14ac:dyDescent="0.3">
      <c r="G52" s="1038" t="s">
        <v>59</v>
      </c>
    </row>
    <row r="53" spans="7:11" x14ac:dyDescent="0.3">
      <c r="G53" s="1039" t="s">
        <v>60</v>
      </c>
      <c r="H53" s="1040">
        <v>20.876068431871829</v>
      </c>
      <c r="I53" s="1041">
        <v>24.00684921302258</v>
      </c>
      <c r="J53" s="1042">
        <v>23.010460674633709</v>
      </c>
      <c r="K53" s="1043">
        <v>23.3647981018938</v>
      </c>
    </row>
    <row r="54" spans="7:11" x14ac:dyDescent="0.3">
      <c r="G54" s="1044" t="s">
        <v>61</v>
      </c>
      <c r="H54" s="1045">
        <v>19.90731346085688</v>
      </c>
      <c r="I54" s="1046">
        <v>10.22342341692835</v>
      </c>
      <c r="J54" s="1047">
        <v>16.13669354425301</v>
      </c>
      <c r="K54" s="1048">
        <v>14.04196912755371</v>
      </c>
    </row>
    <row r="55" spans="7:11" x14ac:dyDescent="0.3">
      <c r="G55" s="1049" t="s">
        <v>62</v>
      </c>
      <c r="H55" s="1050">
        <v>12.86812293959653</v>
      </c>
      <c r="I55" s="1051">
        <v>9.3479589692770144</v>
      </c>
      <c r="J55" s="1052">
        <v>13.952111212107679</v>
      </c>
      <c r="K55" s="1053">
        <v>12.36539794741482</v>
      </c>
    </row>
    <row r="56" spans="7:11" x14ac:dyDescent="0.3">
      <c r="G56" s="1054"/>
    </row>
    <row r="57" spans="7:11" x14ac:dyDescent="0.3">
      <c r="G57" s="1055" t="s">
        <v>63</v>
      </c>
    </row>
    <row r="58" spans="7:11" x14ac:dyDescent="0.3">
      <c r="G58" s="1056" t="s">
        <v>64</v>
      </c>
      <c r="H58" s="1057">
        <v>19.328857559418051</v>
      </c>
      <c r="I58" s="1058">
        <v>12.14741568556337</v>
      </c>
      <c r="J58" s="1059">
        <v>18.634255313003649</v>
      </c>
      <c r="K58" s="1060">
        <v>16.087892772881649</v>
      </c>
    </row>
    <row r="59" spans="7:11" x14ac:dyDescent="0.3">
      <c r="G59" s="1061" t="s">
        <v>65</v>
      </c>
      <c r="H59" s="1062">
        <v>15.956082945651559</v>
      </c>
      <c r="I59" s="1063">
        <v>10.399845925631039</v>
      </c>
      <c r="J59" s="1064">
        <v>13.209843279185931</v>
      </c>
      <c r="K59" s="1065">
        <v>12.381915032045111</v>
      </c>
    </row>
    <row r="60" spans="7:11" x14ac:dyDescent="0.3">
      <c r="G60" s="1066" t="s">
        <v>66</v>
      </c>
      <c r="H60" s="1067">
        <v>20.447361450164799</v>
      </c>
      <c r="I60" s="1068">
        <v>23.077922369364661</v>
      </c>
      <c r="J60" s="1069">
        <v>22.63628925852182</v>
      </c>
      <c r="K60" s="1070">
        <v>22.760851279098979</v>
      </c>
    </row>
    <row r="61" spans="7:11" x14ac:dyDescent="0.3">
      <c r="G61" s="1071"/>
    </row>
    <row r="62" spans="7:11" x14ac:dyDescent="0.3">
      <c r="G62" s="1072" t="s">
        <v>67</v>
      </c>
    </row>
    <row r="63" spans="7:11" x14ac:dyDescent="0.3">
      <c r="G63" s="1073" t="s">
        <v>68</v>
      </c>
      <c r="H63" s="1074">
        <v>16.77762467449416</v>
      </c>
      <c r="I63" s="1075">
        <v>17.495469765372</v>
      </c>
      <c r="J63" s="1076">
        <v>17.60867268237449</v>
      </c>
      <c r="K63" s="1077">
        <v>17.560213738637088</v>
      </c>
    </row>
    <row r="64" spans="7:11" x14ac:dyDescent="0.3">
      <c r="G64" s="1078" t="s">
        <v>69</v>
      </c>
      <c r="H64" s="1079">
        <v>22.005838083813401</v>
      </c>
      <c r="I64" s="1080">
        <v>17.645680292956978</v>
      </c>
      <c r="J64" s="1081">
        <v>17.06048175976683</v>
      </c>
      <c r="K64" s="1082">
        <v>17.419721572640778</v>
      </c>
    </row>
    <row r="65" spans="7:11" x14ac:dyDescent="0.3">
      <c r="G65" s="1083" t="s">
        <v>70</v>
      </c>
      <c r="H65" s="1084">
        <v>20.016427870838129</v>
      </c>
      <c r="I65" s="1085">
        <v>18.40295300155816</v>
      </c>
      <c r="J65" s="1086">
        <v>23.040535303867379</v>
      </c>
      <c r="K65" s="1087">
        <v>20.966905200830261</v>
      </c>
    </row>
    <row r="66" spans="7:11" x14ac:dyDescent="0.3">
      <c r="G66" s="1088" t="s">
        <v>71</v>
      </c>
      <c r="H66" s="1089">
        <v>16.05915530336485</v>
      </c>
      <c r="I66" s="1090">
        <v>15.484747246214591</v>
      </c>
      <c r="J66" s="1091">
        <v>18.274785917246621</v>
      </c>
      <c r="K66" s="1092">
        <v>17.093127379865699</v>
      </c>
    </row>
    <row r="67" spans="7:11" x14ac:dyDescent="0.3">
      <c r="G67" s="1093" t="s">
        <v>72</v>
      </c>
      <c r="H67" s="1094">
        <v>19.966946962308171</v>
      </c>
      <c r="I67" s="1095">
        <v>19.963828287511131</v>
      </c>
      <c r="J67" s="1096">
        <v>21.867647137093929</v>
      </c>
      <c r="K67" s="1097">
        <v>20.9853747605043</v>
      </c>
    </row>
    <row r="68" spans="7:11" x14ac:dyDescent="0.3">
      <c r="G68" s="1098"/>
    </row>
    <row r="69" spans="7:11" x14ac:dyDescent="0.3">
      <c r="G69" s="1099" t="s">
        <v>73</v>
      </c>
    </row>
    <row r="70" spans="7:11" x14ac:dyDescent="0.3">
      <c r="G70" s="1100" t="s">
        <v>74</v>
      </c>
      <c r="H70" s="1101">
        <v>24.1541016650106</v>
      </c>
      <c r="I70" s="1102">
        <v>13.971451870346939</v>
      </c>
      <c r="J70" s="1103">
        <v>30.298110494560191</v>
      </c>
      <c r="K70" s="1104">
        <v>23.696395531228109</v>
      </c>
    </row>
    <row r="71" spans="7:11" x14ac:dyDescent="0.3">
      <c r="G71" s="1105" t="s">
        <v>75</v>
      </c>
      <c r="H71" s="1106">
        <v>22.148824885004331</v>
      </c>
      <c r="I71" s="1107">
        <v>26.144713646991011</v>
      </c>
      <c r="J71" s="1108">
        <v>20.143181770804741</v>
      </c>
      <c r="K71" s="1109">
        <v>22.783023588836649</v>
      </c>
    </row>
    <row r="72" spans="7:11" x14ac:dyDescent="0.3">
      <c r="G72" s="1110" t="s">
        <v>76</v>
      </c>
      <c r="H72" s="1111">
        <v>15.135377806124909</v>
      </c>
      <c r="I72" s="1112">
        <v>17.678483742585019</v>
      </c>
      <c r="J72" s="1113">
        <v>19.095607638557968</v>
      </c>
      <c r="K72" s="1114">
        <v>18.463829466217671</v>
      </c>
    </row>
    <row r="73" spans="7:11" x14ac:dyDescent="0.3">
      <c r="G73" s="1115" t="s">
        <v>77</v>
      </c>
      <c r="H73" s="1116">
        <v>17.718035169493341</v>
      </c>
      <c r="I73" s="1117">
        <v>13.50175512321667</v>
      </c>
      <c r="J73" s="1118">
        <v>16.076742121049211</v>
      </c>
      <c r="K73" s="1119">
        <v>15.19619758154305</v>
      </c>
    </row>
    <row r="74" spans="7:11" x14ac:dyDescent="0.3">
      <c r="G74" s="1120"/>
    </row>
    <row r="75" spans="7:11" x14ac:dyDescent="0.3">
      <c r="G75" s="1121" t="s">
        <v>78</v>
      </c>
    </row>
    <row r="76" spans="7:11" x14ac:dyDescent="0.3">
      <c r="G76" s="1122" t="s">
        <v>79</v>
      </c>
      <c r="H76" s="1123">
        <v>18.823228745064011</v>
      </c>
      <c r="I76" s="1124">
        <v>17.81215397242066</v>
      </c>
      <c r="J76" s="1125">
        <v>19.32895329168721</v>
      </c>
      <c r="K76" s="1126">
        <v>18.733488915881669</v>
      </c>
    </row>
  </sheetData>
  <mergeCells count="1">
    <mergeCell ref="H2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6"/>
  <sheetViews>
    <sheetView workbookViewId="0"/>
  </sheetViews>
  <sheetFormatPr defaultRowHeight="14.4" x14ac:dyDescent="0.3"/>
  <sheetData>
    <row r="1" spans="1:11" x14ac:dyDescent="0.3">
      <c r="A1" s="1390" t="str">
        <f>HYPERLINK("[Chapter 8 Voice and Representation.xlsx]Contents!A1", "Return to contents")</f>
        <v>Return to contents</v>
      </c>
      <c r="D1" t="s">
        <v>18</v>
      </c>
    </row>
    <row r="2" spans="1:11" x14ac:dyDescent="0.3">
      <c r="G2" s="1127"/>
      <c r="H2" s="3380" t="s">
        <v>1</v>
      </c>
      <c r="I2" s="3381" t="s">
        <v>1</v>
      </c>
      <c r="J2" s="3382" t="s">
        <v>1</v>
      </c>
      <c r="K2" s="3383" t="s">
        <v>1</v>
      </c>
    </row>
    <row r="3" spans="1:11" x14ac:dyDescent="0.3">
      <c r="G3" s="1128"/>
      <c r="H3" s="1129" t="s">
        <v>2</v>
      </c>
      <c r="I3" s="1130" t="s">
        <v>3</v>
      </c>
      <c r="J3" s="1131" t="s">
        <v>4</v>
      </c>
      <c r="K3" s="1132" t="s">
        <v>22</v>
      </c>
    </row>
    <row r="4" spans="1:11" x14ac:dyDescent="0.3">
      <c r="G4" s="1133" t="s">
        <v>23</v>
      </c>
      <c r="H4" s="1134"/>
      <c r="I4" s="1135"/>
      <c r="J4" s="1136"/>
      <c r="K4" s="1137"/>
    </row>
    <row r="5" spans="1:11" x14ac:dyDescent="0.3">
      <c r="G5" s="1138" t="s">
        <v>24</v>
      </c>
      <c r="H5" s="1139">
        <v>38.071721829742607</v>
      </c>
      <c r="I5" s="1140">
        <v>49.022315427325999</v>
      </c>
      <c r="J5" s="1141">
        <v>48.117982870630762</v>
      </c>
      <c r="K5" s="1142">
        <v>48.175523549534773</v>
      </c>
    </row>
    <row r="6" spans="1:11" x14ac:dyDescent="0.3">
      <c r="G6" s="1143" t="s">
        <v>25</v>
      </c>
      <c r="H6" s="1144">
        <v>44.954334040640951</v>
      </c>
      <c r="I6" s="1145">
        <v>44.260115989285758</v>
      </c>
      <c r="J6" s="1146">
        <v>43.495720623958668</v>
      </c>
      <c r="K6" s="1147">
        <v>43.841870072465468</v>
      </c>
    </row>
    <row r="7" spans="1:11" x14ac:dyDescent="0.3">
      <c r="G7" s="1148"/>
    </row>
    <row r="8" spans="1:11" x14ac:dyDescent="0.3">
      <c r="G8" s="1149" t="s">
        <v>26</v>
      </c>
    </row>
    <row r="9" spans="1:11" x14ac:dyDescent="0.3">
      <c r="G9" s="1150" t="s">
        <v>27</v>
      </c>
      <c r="H9" s="1151">
        <v>35.991980686049978</v>
      </c>
      <c r="I9" s="1152">
        <v>54.374723418146353</v>
      </c>
      <c r="J9" s="1153">
        <v>50.96915291527484</v>
      </c>
      <c r="K9" s="1154">
        <v>51.75344822735061</v>
      </c>
    </row>
    <row r="10" spans="1:11" x14ac:dyDescent="0.3">
      <c r="G10" s="1155" t="s">
        <v>28</v>
      </c>
      <c r="H10" s="1156">
        <v>44.408961096870101</v>
      </c>
      <c r="I10" s="1157">
        <v>45.950543084803527</v>
      </c>
      <c r="J10" s="1158">
        <v>44.722245988884318</v>
      </c>
      <c r="K10" s="1159">
        <v>45.232523396229432</v>
      </c>
    </row>
    <row r="11" spans="1:11" x14ac:dyDescent="0.3">
      <c r="G11" s="1160" t="s">
        <v>29</v>
      </c>
      <c r="H11" s="1161">
        <v>44.157847838156592</v>
      </c>
      <c r="I11" s="1162">
        <v>39.412645053722279</v>
      </c>
      <c r="J11" s="1163">
        <v>40.980895855611763</v>
      </c>
      <c r="K11" s="1164">
        <v>40.514834468604313</v>
      </c>
    </row>
    <row r="12" spans="1:11" x14ac:dyDescent="0.3">
      <c r="G12" s="1165"/>
    </row>
    <row r="13" spans="1:11" x14ac:dyDescent="0.3">
      <c r="G13" s="1166" t="s">
        <v>30</v>
      </c>
    </row>
    <row r="14" spans="1:11" x14ac:dyDescent="0.3">
      <c r="G14" s="1167" t="s">
        <v>31</v>
      </c>
      <c r="H14" s="1168">
        <v>28.829517707612212</v>
      </c>
      <c r="I14" s="1169">
        <v>33.47229219246374</v>
      </c>
      <c r="J14" s="1170">
        <v>41.925886193372428</v>
      </c>
      <c r="K14" s="1171">
        <v>38.129837479913952</v>
      </c>
    </row>
    <row r="15" spans="1:11" x14ac:dyDescent="0.3">
      <c r="G15" s="1172" t="s">
        <v>32</v>
      </c>
      <c r="H15" s="1173">
        <v>40.281651044315957</v>
      </c>
      <c r="I15" s="1174">
        <v>46.877223187817997</v>
      </c>
      <c r="J15" s="1175">
        <v>43.655836532658903</v>
      </c>
      <c r="K15" s="1176">
        <v>44.81418859650114</v>
      </c>
    </row>
    <row r="16" spans="1:11" x14ac:dyDescent="0.3">
      <c r="G16" s="1177" t="s">
        <v>33</v>
      </c>
      <c r="H16" s="1178">
        <v>42.571830933496152</v>
      </c>
      <c r="I16" s="1179">
        <v>52.609453185910169</v>
      </c>
      <c r="J16" s="1180">
        <v>46.962317068007202</v>
      </c>
      <c r="K16" s="1181">
        <v>49.163268096994678</v>
      </c>
    </row>
    <row r="17" spans="7:11" x14ac:dyDescent="0.3">
      <c r="G17" s="1182" t="s">
        <v>34</v>
      </c>
      <c r="H17" s="1183">
        <v>61.15158181927891</v>
      </c>
      <c r="I17" s="1184">
        <v>43.986706025379299</v>
      </c>
      <c r="J17" s="1185">
        <v>53.373624833871652</v>
      </c>
      <c r="K17" s="1186">
        <v>50.910980808842901</v>
      </c>
    </row>
    <row r="18" spans="7:11" x14ac:dyDescent="0.3">
      <c r="G18" s="1187"/>
    </row>
    <row r="19" spans="7:11" x14ac:dyDescent="0.3">
      <c r="G19" s="1188" t="s">
        <v>35</v>
      </c>
    </row>
    <row r="20" spans="7:11" x14ac:dyDescent="0.3">
      <c r="G20" s="1189" t="s">
        <v>36</v>
      </c>
      <c r="H20" s="1190">
        <v>44.23070740390429</v>
      </c>
      <c r="I20" s="1191">
        <v>42.30004533493225</v>
      </c>
      <c r="J20" s="1192">
        <v>56.872132064977578</v>
      </c>
      <c r="K20" s="1193">
        <v>51.740514396183279</v>
      </c>
    </row>
    <row r="21" spans="7:11" x14ac:dyDescent="0.3">
      <c r="G21" s="1194" t="s">
        <v>37</v>
      </c>
      <c r="H21" s="1195">
        <v>40.82845432082037</v>
      </c>
      <c r="I21" s="1196">
        <v>47.269101982491733</v>
      </c>
      <c r="J21" s="1197">
        <v>43.481889618496218</v>
      </c>
      <c r="K21" s="1198">
        <v>44.903800259322608</v>
      </c>
    </row>
    <row r="22" spans="7:11" x14ac:dyDescent="0.3">
      <c r="G22" s="1199"/>
    </row>
    <row r="23" spans="7:11" x14ac:dyDescent="0.3">
      <c r="G23" s="1200" t="s">
        <v>38</v>
      </c>
    </row>
    <row r="24" spans="7:11" x14ac:dyDescent="0.3">
      <c r="G24" s="1201" t="s">
        <v>7</v>
      </c>
      <c r="H24" s="1202">
        <v>30.59024252584307</v>
      </c>
      <c r="I24" s="1203">
        <v>43.882227212427949</v>
      </c>
      <c r="J24" s="1204">
        <v>47.064328477679837</v>
      </c>
      <c r="K24" s="1205">
        <v>45.721552602784612</v>
      </c>
    </row>
    <row r="25" spans="7:11" x14ac:dyDescent="0.3">
      <c r="G25" s="1206" t="s">
        <v>6</v>
      </c>
      <c r="H25" s="1207">
        <v>45.447366739399257</v>
      </c>
      <c r="I25" s="1208">
        <v>50.219897879229649</v>
      </c>
      <c r="J25" s="1209">
        <v>43.695999923924873</v>
      </c>
      <c r="K25" s="1210">
        <v>46.541128752755263</v>
      </c>
    </row>
    <row r="26" spans="7:11" x14ac:dyDescent="0.3">
      <c r="G26" s="1211"/>
    </row>
    <row r="27" spans="7:11" x14ac:dyDescent="0.3">
      <c r="G27" s="1212" t="s">
        <v>39</v>
      </c>
    </row>
    <row r="28" spans="7:11" x14ac:dyDescent="0.3">
      <c r="G28" s="1213" t="s">
        <v>40</v>
      </c>
      <c r="H28" s="1214">
        <v>39.651265730960162</v>
      </c>
      <c r="I28" s="1215">
        <v>45.466433677676889</v>
      </c>
      <c r="J28" s="1216">
        <v>45.165811428503169</v>
      </c>
      <c r="K28" s="1217">
        <v>45.158807340588339</v>
      </c>
    </row>
    <row r="29" spans="7:11" x14ac:dyDescent="0.3">
      <c r="G29" s="1218" t="s">
        <v>41</v>
      </c>
      <c r="H29" s="1219">
        <v>43.787573886989719</v>
      </c>
      <c r="I29" s="1220">
        <v>49.028700519681287</v>
      </c>
      <c r="J29" s="1221">
        <v>47.660826655928787</v>
      </c>
      <c r="K29" s="1222">
        <v>48.033207211383633</v>
      </c>
    </row>
    <row r="30" spans="7:11" x14ac:dyDescent="0.3">
      <c r="G30" s="1223"/>
    </row>
    <row r="31" spans="7:11" x14ac:dyDescent="0.3">
      <c r="G31" s="1224" t="s">
        <v>42</v>
      </c>
    </row>
    <row r="32" spans="7:11" x14ac:dyDescent="0.3">
      <c r="G32" s="1225" t="s">
        <v>43</v>
      </c>
      <c r="H32" s="1226">
        <v>41.631427657607659</v>
      </c>
      <c r="I32" s="1227">
        <v>48.54545266939909</v>
      </c>
      <c r="J32" s="1228">
        <v>44.515639457598262</v>
      </c>
      <c r="K32" s="1229">
        <v>45.93833692167992</v>
      </c>
    </row>
    <row r="33" spans="7:11" x14ac:dyDescent="0.3">
      <c r="G33" s="1230" t="s">
        <v>44</v>
      </c>
      <c r="H33" s="1231">
        <v>40.542873505829242</v>
      </c>
      <c r="I33" s="1232">
        <v>39.704533880216857</v>
      </c>
      <c r="J33" s="1233">
        <v>52.112250661372869</v>
      </c>
      <c r="K33" s="1234">
        <v>46.460766083721929</v>
      </c>
    </row>
    <row r="34" spans="7:11" x14ac:dyDescent="0.3">
      <c r="G34" s="1235"/>
    </row>
    <row r="35" spans="7:11" x14ac:dyDescent="0.3">
      <c r="G35" s="1236" t="s">
        <v>45</v>
      </c>
    </row>
    <row r="36" spans="7:11" x14ac:dyDescent="0.3">
      <c r="G36" s="1237" t="s">
        <v>46</v>
      </c>
      <c r="H36" s="1238">
        <v>41.047375210808248</v>
      </c>
      <c r="I36" s="1239">
        <v>51.68948645919096</v>
      </c>
      <c r="J36" s="1240">
        <v>47.835132781383471</v>
      </c>
      <c r="K36" s="1241">
        <v>48.831055554858843</v>
      </c>
    </row>
    <row r="37" spans="7:11" x14ac:dyDescent="0.3">
      <c r="G37" s="1242" t="s">
        <v>47</v>
      </c>
      <c r="H37" s="1243">
        <v>39.231267936163817</v>
      </c>
      <c r="I37" s="1244">
        <v>46.68667526211798</v>
      </c>
      <c r="J37" s="1245">
        <v>43.860132374176011</v>
      </c>
      <c r="K37" s="1246">
        <v>44.934313828088683</v>
      </c>
    </row>
    <row r="38" spans="7:11" x14ac:dyDescent="0.3">
      <c r="G38" s="1247" t="s">
        <v>48</v>
      </c>
      <c r="H38" s="1248">
        <v>44.921831094083473</v>
      </c>
      <c r="I38" s="1249">
        <v>42.578913952629833</v>
      </c>
      <c r="J38" s="1250">
        <v>47.125094162766217</v>
      </c>
      <c r="K38" s="1251">
        <v>45.264959702081569</v>
      </c>
    </row>
    <row r="39" spans="7:11" x14ac:dyDescent="0.3">
      <c r="G39" s="1252"/>
    </row>
    <row r="40" spans="7:11" x14ac:dyDescent="0.3">
      <c r="G40" s="1253" t="s">
        <v>49</v>
      </c>
    </row>
    <row r="41" spans="7:11" x14ac:dyDescent="0.3">
      <c r="G41" s="1254" t="s">
        <v>50</v>
      </c>
      <c r="H41" s="1255">
        <v>32.172113673584903</v>
      </c>
      <c r="I41" s="1256">
        <v>44.66156174904625</v>
      </c>
      <c r="J41" s="1257">
        <v>41.155626939776241</v>
      </c>
      <c r="K41" s="1258">
        <v>42.364999688584923</v>
      </c>
    </row>
    <row r="42" spans="7:11" x14ac:dyDescent="0.3">
      <c r="G42" s="1259" t="s">
        <v>51</v>
      </c>
      <c r="H42" s="1260">
        <v>43.24002904732103</v>
      </c>
      <c r="I42" s="1261">
        <v>47.494546264084718</v>
      </c>
      <c r="J42" s="1262">
        <v>46.173448943301977</v>
      </c>
      <c r="K42" s="1263">
        <v>46.562526436499809</v>
      </c>
    </row>
    <row r="43" spans="7:11" x14ac:dyDescent="0.3">
      <c r="G43" s="1264" t="s">
        <v>52</v>
      </c>
      <c r="H43" s="1265">
        <v>47.399164676669457</v>
      </c>
      <c r="I43" s="1266">
        <v>47.633134311914851</v>
      </c>
      <c r="J43" s="1267">
        <v>48.741360088530122</v>
      </c>
      <c r="K43" s="1268">
        <v>48.269926111069402</v>
      </c>
    </row>
    <row r="44" spans="7:11" x14ac:dyDescent="0.3">
      <c r="G44" s="1269"/>
    </row>
    <row r="45" spans="7:11" x14ac:dyDescent="0.3">
      <c r="G45" s="1270" t="s">
        <v>53</v>
      </c>
    </row>
    <row r="46" spans="7:11" x14ac:dyDescent="0.3">
      <c r="G46" s="1271" t="s">
        <v>54</v>
      </c>
      <c r="H46" s="1272">
        <v>55.555169355596902</v>
      </c>
      <c r="I46" s="1273">
        <v>54.874342306728693</v>
      </c>
      <c r="J46" s="1274">
        <v>43.755381699967877</v>
      </c>
      <c r="K46" s="1275">
        <v>46.715229527119092</v>
      </c>
    </row>
    <row r="47" spans="7:11" x14ac:dyDescent="0.3">
      <c r="G47" s="1276" t="s">
        <v>55</v>
      </c>
      <c r="H47" s="1277">
        <v>38.89085939755573</v>
      </c>
      <c r="I47" s="1278">
        <v>53.500037793491728</v>
      </c>
      <c r="J47" s="1279">
        <v>51.290769973778637</v>
      </c>
      <c r="K47" s="1280">
        <v>51.828610032149953</v>
      </c>
    </row>
    <row r="48" spans="7:11" x14ac:dyDescent="0.3">
      <c r="G48" s="1281" t="s">
        <v>56</v>
      </c>
      <c r="H48" s="1282">
        <v>27.492939403464501</v>
      </c>
      <c r="I48" s="1283">
        <v>43.370009759897137</v>
      </c>
      <c r="J48" s="1284">
        <v>37.730711779836547</v>
      </c>
      <c r="K48" s="1285">
        <v>39.938060498666971</v>
      </c>
    </row>
    <row r="49" spans="7:11" x14ac:dyDescent="0.3">
      <c r="G49" s="1286" t="s">
        <v>57</v>
      </c>
      <c r="H49" s="1287">
        <v>45.085413291828672</v>
      </c>
      <c r="I49" s="1288">
        <v>34.510257084834592</v>
      </c>
      <c r="J49" s="1289">
        <v>51.66443423895015</v>
      </c>
      <c r="K49" s="1290">
        <v>44.013321424654571</v>
      </c>
    </row>
    <row r="50" spans="7:11" x14ac:dyDescent="0.3">
      <c r="G50" s="1291" t="s">
        <v>58</v>
      </c>
      <c r="H50" s="1292">
        <v>42.968963090294423</v>
      </c>
      <c r="I50" s="1293">
        <v>48.473549986144853</v>
      </c>
      <c r="J50" s="1294">
        <v>46.587936835205021</v>
      </c>
      <c r="K50" s="1295">
        <v>47.198429185761391</v>
      </c>
    </row>
    <row r="51" spans="7:11" x14ac:dyDescent="0.3">
      <c r="G51" s="1296"/>
    </row>
    <row r="52" spans="7:11" x14ac:dyDescent="0.3">
      <c r="G52" s="1297" t="s">
        <v>59</v>
      </c>
    </row>
    <row r="53" spans="7:11" x14ac:dyDescent="0.3">
      <c r="G53" s="1298" t="s">
        <v>60</v>
      </c>
      <c r="H53" s="1299">
        <v>42.714766520846467</v>
      </c>
      <c r="I53" s="1300">
        <v>48.274974692685007</v>
      </c>
      <c r="J53" s="1301">
        <v>42.795251827171441</v>
      </c>
      <c r="K53" s="1302">
        <v>45.000212253885699</v>
      </c>
    </row>
    <row r="54" spans="7:11" x14ac:dyDescent="0.3">
      <c r="G54" s="1303" t="s">
        <v>61</v>
      </c>
      <c r="H54" s="1304">
        <v>33.733331999482807</v>
      </c>
      <c r="I54" s="1305">
        <v>44.240214885253863</v>
      </c>
      <c r="J54" s="1306">
        <v>47.846161872991033</v>
      </c>
      <c r="K54" s="1307">
        <v>46.052981716217268</v>
      </c>
    </row>
    <row r="55" spans="7:11" x14ac:dyDescent="0.3">
      <c r="G55" s="1308" t="s">
        <v>62</v>
      </c>
      <c r="H55" s="1309">
        <v>49.141500563102383</v>
      </c>
      <c r="I55" s="1310">
        <v>45.472741633869141</v>
      </c>
      <c r="J55" s="1311">
        <v>51.119184924427962</v>
      </c>
      <c r="K55" s="1312">
        <v>49.153027048667788</v>
      </c>
    </row>
    <row r="56" spans="7:11" x14ac:dyDescent="0.3">
      <c r="G56" s="1313"/>
    </row>
    <row r="57" spans="7:11" x14ac:dyDescent="0.3">
      <c r="G57" s="1314" t="s">
        <v>63</v>
      </c>
    </row>
    <row r="58" spans="7:11" x14ac:dyDescent="0.3">
      <c r="G58" s="1315" t="s">
        <v>64</v>
      </c>
      <c r="H58" s="1316">
        <v>43.970918667926298</v>
      </c>
      <c r="I58" s="1317">
        <v>44.496331705057962</v>
      </c>
      <c r="J58" s="1318">
        <v>45.04068770740367</v>
      </c>
      <c r="K58" s="1319">
        <v>44.793581273622273</v>
      </c>
    </row>
    <row r="59" spans="7:11" x14ac:dyDescent="0.3">
      <c r="G59" s="1320" t="s">
        <v>65</v>
      </c>
      <c r="H59" s="1321">
        <v>36.859957630362153</v>
      </c>
      <c r="I59" s="1322">
        <v>40.403183698524018</v>
      </c>
      <c r="J59" s="1323">
        <v>45.602160695618188</v>
      </c>
      <c r="K59" s="1324">
        <v>43.681826780010027</v>
      </c>
    </row>
    <row r="60" spans="7:11" x14ac:dyDescent="0.3">
      <c r="G60" s="1325" t="s">
        <v>66</v>
      </c>
      <c r="H60" s="1326">
        <v>41.778381450637063</v>
      </c>
      <c r="I60" s="1327">
        <v>50.366900725434867</v>
      </c>
      <c r="J60" s="1328">
        <v>46.260830702159552</v>
      </c>
      <c r="K60" s="1329">
        <v>47.799060182558172</v>
      </c>
    </row>
    <row r="61" spans="7:11" x14ac:dyDescent="0.3">
      <c r="G61" s="1330"/>
    </row>
    <row r="62" spans="7:11" x14ac:dyDescent="0.3">
      <c r="G62" s="1331" t="s">
        <v>67</v>
      </c>
    </row>
    <row r="63" spans="7:11" x14ac:dyDescent="0.3">
      <c r="G63" s="1332" t="s">
        <v>68</v>
      </c>
      <c r="H63" s="1333">
        <v>39.65064205733028</v>
      </c>
      <c r="I63" s="1334">
        <v>52.057526007975177</v>
      </c>
      <c r="J63" s="1335">
        <v>55.860486990683413</v>
      </c>
      <c r="K63" s="1336">
        <v>54.567237596938433</v>
      </c>
    </row>
    <row r="64" spans="7:11" x14ac:dyDescent="0.3">
      <c r="G64" s="1337" t="s">
        <v>69</v>
      </c>
      <c r="H64" s="1338">
        <v>53.505528570110691</v>
      </c>
      <c r="I64" s="1339">
        <v>47.943184426927267</v>
      </c>
      <c r="J64" s="1340">
        <v>45.897951575146017</v>
      </c>
      <c r="K64" s="1341">
        <v>46.938511122533633</v>
      </c>
    </row>
    <row r="65" spans="7:11" x14ac:dyDescent="0.3">
      <c r="G65" s="1342" t="s">
        <v>70</v>
      </c>
      <c r="H65" s="1343">
        <v>34.344850935444761</v>
      </c>
      <c r="I65" s="1344">
        <v>49.184598500278817</v>
      </c>
      <c r="J65" s="1345">
        <v>37.917577055106847</v>
      </c>
      <c r="K65" s="1346">
        <v>42.667491063837019</v>
      </c>
    </row>
    <row r="66" spans="7:11" x14ac:dyDescent="0.3">
      <c r="G66" s="1347" t="s">
        <v>71</v>
      </c>
      <c r="H66" s="1348">
        <v>41.290665619331577</v>
      </c>
      <c r="I66" s="1349">
        <v>41.475445883822061</v>
      </c>
      <c r="J66" s="1350">
        <v>44.125958091900387</v>
      </c>
      <c r="K66" s="1351">
        <v>42.98104172785159</v>
      </c>
    </row>
    <row r="67" spans="7:11" x14ac:dyDescent="0.3">
      <c r="G67" s="1352" t="s">
        <v>72</v>
      </c>
      <c r="H67" s="1353">
        <v>38.857608050580673</v>
      </c>
      <c r="I67" s="1354">
        <v>43.533223392159627</v>
      </c>
      <c r="J67" s="1355">
        <v>42.213451890932681</v>
      </c>
      <c r="K67" s="1356">
        <v>42.702339055741227</v>
      </c>
    </row>
    <row r="68" spans="7:11" x14ac:dyDescent="0.3">
      <c r="G68" s="1357"/>
    </row>
    <row r="69" spans="7:11" x14ac:dyDescent="0.3">
      <c r="G69" s="1358" t="s">
        <v>73</v>
      </c>
    </row>
    <row r="70" spans="7:11" x14ac:dyDescent="0.3">
      <c r="G70" s="1359" t="s">
        <v>74</v>
      </c>
      <c r="H70" s="1360">
        <v>28.185728200437499</v>
      </c>
      <c r="I70" s="1361">
        <v>34.871848301954998</v>
      </c>
      <c r="J70" s="1362">
        <v>39.151624005727733</v>
      </c>
      <c r="K70" s="1363">
        <v>37.20179364082707</v>
      </c>
    </row>
    <row r="71" spans="7:11" x14ac:dyDescent="0.3">
      <c r="G71" s="1364" t="s">
        <v>75</v>
      </c>
      <c r="H71" s="1365">
        <v>33.2976368998659</v>
      </c>
      <c r="I71" s="1366">
        <v>47.998472205522283</v>
      </c>
      <c r="J71" s="1367">
        <v>39.22809927251069</v>
      </c>
      <c r="K71" s="1368">
        <v>42.872396942263933</v>
      </c>
    </row>
    <row r="72" spans="7:11" x14ac:dyDescent="0.3">
      <c r="G72" s="1369" t="s">
        <v>76</v>
      </c>
      <c r="H72" s="1370">
        <v>42.344547985260228</v>
      </c>
      <c r="I72" s="1371">
        <v>51.793307044482283</v>
      </c>
      <c r="J72" s="1372">
        <v>48.958947422954999</v>
      </c>
      <c r="K72" s="1373">
        <v>49.828771691815398</v>
      </c>
    </row>
    <row r="73" spans="7:11" x14ac:dyDescent="0.3">
      <c r="G73" s="1374" t="s">
        <v>77</v>
      </c>
      <c r="H73" s="1375">
        <v>47.850141516264458</v>
      </c>
      <c r="I73" s="1376">
        <v>46.620579055138641</v>
      </c>
      <c r="J73" s="1377">
        <v>49.608093336449713</v>
      </c>
      <c r="K73" s="1378">
        <v>48.485437710425153</v>
      </c>
    </row>
    <row r="74" spans="7:11" x14ac:dyDescent="0.3">
      <c r="G74" s="1379"/>
    </row>
    <row r="75" spans="7:11" x14ac:dyDescent="0.3">
      <c r="G75" s="1380" t="s">
        <v>78</v>
      </c>
    </row>
    <row r="76" spans="7:11" x14ac:dyDescent="0.3">
      <c r="G76" s="1381" t="s">
        <v>79</v>
      </c>
      <c r="H76" s="1382">
        <v>41.397377386528007</v>
      </c>
      <c r="I76" s="1383">
        <v>46.55805578939416</v>
      </c>
      <c r="J76" s="1384">
        <v>45.918219695255658</v>
      </c>
      <c r="K76" s="1385">
        <v>46.043256907720227</v>
      </c>
    </row>
  </sheetData>
  <mergeCells count="1">
    <mergeCell ref="H2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1"/>
  <sheetViews>
    <sheetView workbookViewId="0"/>
  </sheetViews>
  <sheetFormatPr defaultRowHeight="14.4" x14ac:dyDescent="0.3"/>
  <sheetData>
    <row r="1" spans="1:11" x14ac:dyDescent="0.3">
      <c r="A1" s="1497" t="str">
        <f>HYPERLINK("[Chapter 8 Voice and Representation.xlsx]Contents!A1", "Return to contents")</f>
        <v>Return to contents</v>
      </c>
      <c r="D1" t="s">
        <v>21</v>
      </c>
    </row>
    <row r="2" spans="1:11" x14ac:dyDescent="0.3">
      <c r="G2" s="1391"/>
      <c r="H2" s="3384" t="s">
        <v>1</v>
      </c>
      <c r="I2" s="3385" t="s">
        <v>1</v>
      </c>
      <c r="J2" s="3386" t="s">
        <v>1</v>
      </c>
      <c r="K2" s="3387" t="s">
        <v>1</v>
      </c>
    </row>
    <row r="3" spans="1:11" x14ac:dyDescent="0.3">
      <c r="G3" s="1392"/>
      <c r="H3" s="1393" t="s">
        <v>2</v>
      </c>
      <c r="I3" s="1394" t="s">
        <v>3</v>
      </c>
      <c r="J3" s="1395" t="s">
        <v>4</v>
      </c>
      <c r="K3" s="1396" t="s">
        <v>22</v>
      </c>
    </row>
    <row r="4" spans="1:11" x14ac:dyDescent="0.3">
      <c r="G4" s="1397" t="s">
        <v>81</v>
      </c>
      <c r="H4" s="1398"/>
      <c r="I4" s="1399"/>
      <c r="J4" s="1400"/>
      <c r="K4" s="1401"/>
    </row>
    <row r="5" spans="1:11" x14ac:dyDescent="0.3">
      <c r="G5" s="1402" t="s">
        <v>7</v>
      </c>
      <c r="H5" s="1403">
        <v>49.419351903017208</v>
      </c>
      <c r="I5" s="1404">
        <v>60.758736966837503</v>
      </c>
      <c r="J5" s="1405">
        <v>50.303482837657512</v>
      </c>
      <c r="K5" s="1406">
        <v>54.2965222238034</v>
      </c>
    </row>
    <row r="6" spans="1:11" x14ac:dyDescent="0.3">
      <c r="G6" s="1407" t="s">
        <v>6</v>
      </c>
      <c r="H6" s="1408">
        <v>50.580648096982792</v>
      </c>
      <c r="I6" s="1409">
        <v>39.241263033162497</v>
      </c>
      <c r="J6" s="1410">
        <v>49.696517162342488</v>
      </c>
      <c r="K6" s="1411">
        <v>45.703477776196593</v>
      </c>
    </row>
    <row r="7" spans="1:11" x14ac:dyDescent="0.3">
      <c r="G7" s="1412"/>
    </row>
    <row r="8" spans="1:11" x14ac:dyDescent="0.3">
      <c r="G8" s="1413" t="s">
        <v>82</v>
      </c>
    </row>
    <row r="9" spans="1:11" x14ac:dyDescent="0.3">
      <c r="G9" s="1414" t="s">
        <v>7</v>
      </c>
      <c r="H9" s="1415">
        <v>53.232807023593729</v>
      </c>
      <c r="I9" s="1416">
        <v>67.018408723081976</v>
      </c>
      <c r="J9" s="1417">
        <v>54.112512528854282</v>
      </c>
      <c r="K9" s="1418">
        <v>58.970809977085963</v>
      </c>
    </row>
    <row r="10" spans="1:11" x14ac:dyDescent="0.3">
      <c r="G10" s="1419" t="s">
        <v>6</v>
      </c>
      <c r="H10" s="1420">
        <v>46.767192976406271</v>
      </c>
      <c r="I10" s="1421">
        <v>32.98159127691801</v>
      </c>
      <c r="J10" s="1422">
        <v>45.887487471145732</v>
      </c>
      <c r="K10" s="1423">
        <v>41.029190022914037</v>
      </c>
    </row>
    <row r="11" spans="1:11" x14ac:dyDescent="0.3">
      <c r="G11" s="1424"/>
    </row>
    <row r="12" spans="1:11" x14ac:dyDescent="0.3">
      <c r="G12" s="1425" t="s">
        <v>83</v>
      </c>
    </row>
    <row r="13" spans="1:11" x14ac:dyDescent="0.3">
      <c r="G13" s="1426" t="s">
        <v>7</v>
      </c>
      <c r="H13" s="1427">
        <v>67.51212676872268</v>
      </c>
      <c r="I13" s="1428">
        <v>81.591753041303178</v>
      </c>
      <c r="J13" s="1429">
        <v>74.130244260821385</v>
      </c>
      <c r="K13" s="1430">
        <v>76.82674391220354</v>
      </c>
    </row>
    <row r="14" spans="1:11" x14ac:dyDescent="0.3">
      <c r="G14" s="1431" t="s">
        <v>6</v>
      </c>
      <c r="H14" s="1432">
        <v>32.48787323127732</v>
      </c>
      <c r="I14" s="1433">
        <v>18.408246958696829</v>
      </c>
      <c r="J14" s="1434">
        <v>25.869755739178611</v>
      </c>
      <c r="K14" s="1435">
        <v>23.173256087796471</v>
      </c>
    </row>
    <row r="15" spans="1:11" x14ac:dyDescent="0.3">
      <c r="G15" s="1436"/>
    </row>
    <row r="16" spans="1:11" x14ac:dyDescent="0.3">
      <c r="G16" s="1437" t="s">
        <v>84</v>
      </c>
    </row>
    <row r="17" spans="7:11" x14ac:dyDescent="0.3">
      <c r="G17" s="1438" t="s">
        <v>17</v>
      </c>
      <c r="H17" s="1439">
        <v>6.3037641255922274</v>
      </c>
      <c r="I17" s="1440">
        <v>2.489025463607232</v>
      </c>
      <c r="J17" s="1441">
        <v>3.7975698285299431</v>
      </c>
      <c r="K17" s="1442">
        <v>3.361403940561265</v>
      </c>
    </row>
    <row r="18" spans="7:11" x14ac:dyDescent="0.3">
      <c r="G18" s="1443" t="s">
        <v>85</v>
      </c>
      <c r="H18" s="1444">
        <v>20.017143935348582</v>
      </c>
      <c r="I18" s="1445">
        <v>14.14328495307941</v>
      </c>
      <c r="J18" s="1446">
        <v>18.846132355301769</v>
      </c>
      <c r="K18" s="1447">
        <v>17.069706455185891</v>
      </c>
    </row>
    <row r="19" spans="7:11" x14ac:dyDescent="0.3">
      <c r="G19" s="1448" t="s">
        <v>86</v>
      </c>
      <c r="H19" s="1449">
        <v>19.90050300583432</v>
      </c>
      <c r="I19" s="1450">
        <v>19.155532919338111</v>
      </c>
      <c r="J19" s="1451">
        <v>22.299446430133582</v>
      </c>
      <c r="K19" s="1452">
        <v>21.02707518475659</v>
      </c>
    </row>
    <row r="20" spans="7:11" x14ac:dyDescent="0.3">
      <c r="G20" s="1453" t="s">
        <v>87</v>
      </c>
      <c r="H20" s="1454">
        <v>4.3367101336500173</v>
      </c>
      <c r="I20" s="1455">
        <v>3.45341969713775</v>
      </c>
      <c r="J20" s="1456">
        <v>4.7098981218085267</v>
      </c>
      <c r="K20" s="1457">
        <v>4.2169971796279153</v>
      </c>
    </row>
    <row r="21" spans="7:11" x14ac:dyDescent="0.3">
      <c r="G21" s="1458" t="s">
        <v>88</v>
      </c>
      <c r="H21" s="1459">
        <v>49.441878799574852</v>
      </c>
      <c r="I21" s="1460">
        <v>60.758736966837503</v>
      </c>
      <c r="J21" s="1461">
        <v>50.346953264226201</v>
      </c>
      <c r="K21" s="1462">
        <v>54.324817239868331</v>
      </c>
    </row>
    <row r="22" spans="7:11" x14ac:dyDescent="0.3">
      <c r="G22" s="1463"/>
    </row>
    <row r="23" spans="7:11" x14ac:dyDescent="0.3">
      <c r="G23" s="1464" t="s">
        <v>89</v>
      </c>
    </row>
    <row r="24" spans="7:11" x14ac:dyDescent="0.3">
      <c r="G24" s="1465" t="s">
        <v>90</v>
      </c>
      <c r="H24" s="1466">
        <v>37.041874595190343</v>
      </c>
      <c r="I24" s="1467">
        <v>37.936298970819827</v>
      </c>
      <c r="J24" s="1468">
        <v>37.763754405079183</v>
      </c>
      <c r="K24" s="1469">
        <v>37.820418561084082</v>
      </c>
    </row>
    <row r="25" spans="7:11" x14ac:dyDescent="0.3">
      <c r="G25" s="1470" t="s">
        <v>91</v>
      </c>
      <c r="H25" s="1471">
        <v>25.10506532855873</v>
      </c>
      <c r="I25" s="1472">
        <v>21.412745028039339</v>
      </c>
      <c r="J25" s="1473">
        <v>25.166076957200161</v>
      </c>
      <c r="K25" s="1474">
        <v>23.55106304625339</v>
      </c>
    </row>
    <row r="26" spans="7:11" x14ac:dyDescent="0.3">
      <c r="G26" s="1475" t="s">
        <v>92</v>
      </c>
      <c r="H26" s="1476">
        <v>37.853060076250912</v>
      </c>
      <c r="I26" s="1477">
        <v>40.650956001140827</v>
      </c>
      <c r="J26" s="1478">
        <v>37.070168637720649</v>
      </c>
      <c r="K26" s="1479">
        <v>38.628518392662542</v>
      </c>
    </row>
    <row r="27" spans="7:11" x14ac:dyDescent="0.3">
      <c r="G27" s="1480"/>
    </row>
    <row r="28" spans="7:11" x14ac:dyDescent="0.3">
      <c r="G28" s="1481" t="s">
        <v>93</v>
      </c>
    </row>
    <row r="29" spans="7:11" x14ac:dyDescent="0.3">
      <c r="G29" s="1482" t="s">
        <v>94</v>
      </c>
      <c r="H29" s="1483">
        <v>73.625564416725382</v>
      </c>
      <c r="I29" s="1484">
        <v>66.267881426637032</v>
      </c>
      <c r="J29" s="1485">
        <v>67.724403265115257</v>
      </c>
      <c r="K29" s="1486">
        <v>67.418032264755681</v>
      </c>
    </row>
    <row r="30" spans="7:11" x14ac:dyDescent="0.3">
      <c r="G30" s="1487" t="s">
        <v>95</v>
      </c>
      <c r="H30" s="1488">
        <v>6.166879442550866</v>
      </c>
      <c r="I30" s="1489">
        <v>3.8784224407089081</v>
      </c>
      <c r="J30" s="1490">
        <v>7.0769414120488729</v>
      </c>
      <c r="K30" s="1491">
        <v>5.9950621894443898</v>
      </c>
    </row>
    <row r="31" spans="7:11" x14ac:dyDescent="0.3">
      <c r="G31" s="1492" t="s">
        <v>92</v>
      </c>
      <c r="H31" s="1493">
        <v>20.20755614072376</v>
      </c>
      <c r="I31" s="1494">
        <v>29.853696132654068</v>
      </c>
      <c r="J31" s="1495">
        <v>25.198655322835862</v>
      </c>
      <c r="K31" s="1496">
        <v>26.58690554579994</v>
      </c>
    </row>
  </sheetData>
  <mergeCells count="1">
    <mergeCell ref="H2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6"/>
  <sheetViews>
    <sheetView workbookViewId="0"/>
  </sheetViews>
  <sheetFormatPr defaultRowHeight="14.4" x14ac:dyDescent="0.3"/>
  <sheetData>
    <row r="1" spans="1:11" x14ac:dyDescent="0.3">
      <c r="A1" s="3052" t="str">
        <f>HYPERLINK("[Chapter 8 Voice and Representation.xlsx]Contents!A1", "Return to contents")</f>
        <v>Return to contents</v>
      </c>
      <c r="D1" t="s">
        <v>81</v>
      </c>
    </row>
    <row r="2" spans="1:11" x14ac:dyDescent="0.3">
      <c r="G2" s="1498"/>
      <c r="H2" s="3388" t="s">
        <v>1</v>
      </c>
      <c r="I2" s="3389" t="s">
        <v>1</v>
      </c>
      <c r="J2" s="3390" t="s">
        <v>1</v>
      </c>
      <c r="K2" s="3391" t="s">
        <v>1</v>
      </c>
    </row>
    <row r="3" spans="1:11" x14ac:dyDescent="0.3">
      <c r="G3" s="1499"/>
      <c r="H3" s="1500" t="s">
        <v>2</v>
      </c>
      <c r="I3" s="1501" t="s">
        <v>3</v>
      </c>
      <c r="J3" s="1502" t="s">
        <v>4</v>
      </c>
      <c r="K3" s="1503" t="s">
        <v>22</v>
      </c>
    </row>
    <row r="4" spans="1:11" x14ac:dyDescent="0.3">
      <c r="G4" s="1504" t="s">
        <v>23</v>
      </c>
      <c r="H4" s="1505"/>
      <c r="I4" s="1506"/>
      <c r="J4" s="1507"/>
      <c r="K4" s="1508"/>
    </row>
    <row r="5" spans="1:11" x14ac:dyDescent="0.3">
      <c r="G5" s="1509" t="s">
        <v>24</v>
      </c>
      <c r="H5" s="1510">
        <v>50.426158341912583</v>
      </c>
      <c r="I5" s="1511">
        <v>33.236998434106027</v>
      </c>
      <c r="J5" s="1512">
        <v>47.724058442686619</v>
      </c>
      <c r="K5" s="1513">
        <v>42.474783453636313</v>
      </c>
    </row>
    <row r="6" spans="1:11" x14ac:dyDescent="0.3">
      <c r="G6" s="1514" t="s">
        <v>25</v>
      </c>
      <c r="H6" s="1515">
        <v>50.747215641931042</v>
      </c>
      <c r="I6" s="1516">
        <v>44.984061602651401</v>
      </c>
      <c r="J6" s="1517">
        <v>51.880298428120078</v>
      </c>
      <c r="K6" s="1518">
        <v>49.080187598260572</v>
      </c>
    </row>
    <row r="7" spans="1:11" x14ac:dyDescent="0.3">
      <c r="G7" s="1519"/>
    </row>
    <row r="8" spans="1:11" x14ac:dyDescent="0.3">
      <c r="G8" s="1520" t="s">
        <v>26</v>
      </c>
    </row>
    <row r="9" spans="1:11" x14ac:dyDescent="0.3">
      <c r="G9" s="1521" t="s">
        <v>27</v>
      </c>
      <c r="H9" s="1522">
        <v>38.1090978450313</v>
      </c>
      <c r="I9" s="1523">
        <v>32.345032155147109</v>
      </c>
      <c r="J9" s="1524">
        <v>45.731506775856893</v>
      </c>
      <c r="K9" s="1525">
        <v>40.825079326352338</v>
      </c>
    </row>
    <row r="10" spans="1:11" x14ac:dyDescent="0.3">
      <c r="G10" s="1526" t="s">
        <v>28</v>
      </c>
      <c r="H10" s="1527">
        <v>53.421019402646721</v>
      </c>
      <c r="I10" s="1528">
        <v>48.298929533879679</v>
      </c>
      <c r="J10" s="1529">
        <v>54.948764230962041</v>
      </c>
      <c r="K10" s="1530">
        <v>52.105226980090421</v>
      </c>
    </row>
    <row r="11" spans="1:11" x14ac:dyDescent="0.3">
      <c r="G11" s="1531" t="s">
        <v>29</v>
      </c>
      <c r="H11" s="1532">
        <v>62.464183640637373</v>
      </c>
      <c r="I11" s="1533">
        <v>32.980256154100097</v>
      </c>
      <c r="J11" s="1534">
        <v>47.510770974678557</v>
      </c>
      <c r="K11" s="1535">
        <v>42.669788103581503</v>
      </c>
    </row>
    <row r="12" spans="1:11" x14ac:dyDescent="0.3">
      <c r="G12" s="1536"/>
    </row>
    <row r="13" spans="1:11" x14ac:dyDescent="0.3">
      <c r="G13" s="1537" t="s">
        <v>30</v>
      </c>
    </row>
    <row r="14" spans="1:11" x14ac:dyDescent="0.3">
      <c r="G14" s="1538" t="s">
        <v>31</v>
      </c>
      <c r="H14" s="1539">
        <v>48.651793291551947</v>
      </c>
      <c r="I14" s="1540">
        <v>37.055708390768068</v>
      </c>
      <c r="J14" s="1541">
        <v>54.986414413215321</v>
      </c>
      <c r="K14" s="1542">
        <v>47.643434005682778</v>
      </c>
    </row>
    <row r="15" spans="1:11" x14ac:dyDescent="0.3">
      <c r="G15" s="1543" t="s">
        <v>32</v>
      </c>
      <c r="H15" s="1544">
        <v>49.707085238813242</v>
      </c>
      <c r="I15" s="1545">
        <v>40.45334645688834</v>
      </c>
      <c r="J15" s="1546">
        <v>50.355361857362517</v>
      </c>
      <c r="K15" s="1547">
        <v>46.448395873869252</v>
      </c>
    </row>
    <row r="16" spans="1:11" x14ac:dyDescent="0.3">
      <c r="G16" s="1548" t="s">
        <v>33</v>
      </c>
      <c r="H16" s="1549">
        <v>50.98374270041446</v>
      </c>
      <c r="I16" s="1550">
        <v>40.773006343770589</v>
      </c>
      <c r="J16" s="1551">
        <v>47.221121500210273</v>
      </c>
      <c r="K16" s="1552">
        <v>44.727397074627497</v>
      </c>
    </row>
    <row r="17" spans="7:11" x14ac:dyDescent="0.3">
      <c r="G17" s="1553" t="s">
        <v>34</v>
      </c>
      <c r="H17" s="1554">
        <v>55.418334297310437</v>
      </c>
      <c r="I17" s="1555">
        <v>32.91190277267058</v>
      </c>
      <c r="J17" s="1556">
        <v>48.153326777567187</v>
      </c>
      <c r="K17" s="1557">
        <v>43.709391800641377</v>
      </c>
    </row>
    <row r="18" spans="7:11" x14ac:dyDescent="0.3">
      <c r="G18" s="1558"/>
    </row>
    <row r="19" spans="7:11" x14ac:dyDescent="0.3">
      <c r="G19" s="1559" t="s">
        <v>35</v>
      </c>
    </row>
    <row r="20" spans="7:11" x14ac:dyDescent="0.3">
      <c r="G20" s="1560" t="s">
        <v>36</v>
      </c>
      <c r="H20" s="1561">
        <v>55.353711790797121</v>
      </c>
      <c r="I20" s="1562">
        <v>42.194569221675508</v>
      </c>
      <c r="J20" s="1563">
        <v>45.383211419885853</v>
      </c>
      <c r="K20" s="1564">
        <v>44.605009518689798</v>
      </c>
    </row>
    <row r="21" spans="7:11" x14ac:dyDescent="0.3">
      <c r="G21" s="1565" t="s">
        <v>37</v>
      </c>
      <c r="H21" s="1566">
        <v>49.630234775146313</v>
      </c>
      <c r="I21" s="1567">
        <v>38.733668962640188</v>
      </c>
      <c r="J21" s="1568">
        <v>50.724517942215911</v>
      </c>
      <c r="K21" s="1569">
        <v>45.935139451624309</v>
      </c>
    </row>
    <row r="22" spans="7:11" x14ac:dyDescent="0.3">
      <c r="G22" s="1570"/>
    </row>
    <row r="23" spans="7:11" x14ac:dyDescent="0.3">
      <c r="G23" s="1571" t="s">
        <v>38</v>
      </c>
    </row>
    <row r="24" spans="7:11" x14ac:dyDescent="0.3">
      <c r="G24" s="1572" t="s">
        <v>7</v>
      </c>
      <c r="H24" s="1573">
        <v>42.375384443800257</v>
      </c>
      <c r="I24" s="1574">
        <v>39.657386903247819</v>
      </c>
      <c r="J24" s="1575">
        <v>51.634474169981182</v>
      </c>
      <c r="K24" s="1576">
        <v>47.341845631504711</v>
      </c>
    </row>
    <row r="25" spans="7:11" x14ac:dyDescent="0.3">
      <c r="G25" s="1577" t="s">
        <v>6</v>
      </c>
      <c r="H25" s="1578">
        <v>54.254007431467492</v>
      </c>
      <c r="I25" s="1579">
        <v>38.910921678221918</v>
      </c>
      <c r="J25" s="1580">
        <v>47.054367369682623</v>
      </c>
      <c r="K25" s="1581">
        <v>43.886643948429828</v>
      </c>
    </row>
    <row r="26" spans="7:11" x14ac:dyDescent="0.3">
      <c r="G26" s="1582"/>
    </row>
    <row r="27" spans="7:11" x14ac:dyDescent="0.3">
      <c r="G27" s="1583" t="s">
        <v>39</v>
      </c>
    </row>
    <row r="28" spans="7:11" x14ac:dyDescent="0.3">
      <c r="G28" s="1584" t="s">
        <v>40</v>
      </c>
      <c r="H28" s="1585">
        <v>27.113275415381722</v>
      </c>
      <c r="I28" s="1586">
        <v>22.92003677350823</v>
      </c>
      <c r="J28" s="1587">
        <v>35.735862521747457</v>
      </c>
      <c r="K28" s="1588">
        <v>30.585237157123562</v>
      </c>
    </row>
    <row r="29" spans="7:11" x14ac:dyDescent="0.3">
      <c r="G29" s="1589" t="s">
        <v>41</v>
      </c>
      <c r="H29" s="1590">
        <v>88.344957996917344</v>
      </c>
      <c r="I29" s="1591">
        <v>77.884150538716042</v>
      </c>
      <c r="J29" s="1592">
        <v>90.891792927810911</v>
      </c>
      <c r="K29" s="1593">
        <v>85.927090062711429</v>
      </c>
    </row>
    <row r="30" spans="7:11" x14ac:dyDescent="0.3">
      <c r="G30" s="1594"/>
    </row>
    <row r="31" spans="7:11" x14ac:dyDescent="0.3">
      <c r="G31" s="1595" t="s">
        <v>42</v>
      </c>
    </row>
    <row r="32" spans="7:11" x14ac:dyDescent="0.3">
      <c r="G32" s="1596" t="s">
        <v>43</v>
      </c>
      <c r="H32" s="1597">
        <v>51.274340498776652</v>
      </c>
      <c r="I32" s="1598">
        <v>37.668789368769723</v>
      </c>
      <c r="J32" s="1599">
        <v>52.126499837801902</v>
      </c>
      <c r="K32" s="1600">
        <v>46.697955482753102</v>
      </c>
    </row>
    <row r="33" spans="7:11" x14ac:dyDescent="0.3">
      <c r="G33" s="1601" t="s">
        <v>44</v>
      </c>
      <c r="H33" s="1602">
        <v>48.027923155431438</v>
      </c>
      <c r="I33" s="1603">
        <v>44.13605385763033</v>
      </c>
      <c r="J33" s="1604">
        <v>40.428229846210932</v>
      </c>
      <c r="K33" s="1605">
        <v>42.181988428027097</v>
      </c>
    </row>
    <row r="34" spans="7:11" x14ac:dyDescent="0.3">
      <c r="G34" s="1606"/>
    </row>
    <row r="35" spans="7:11" x14ac:dyDescent="0.3">
      <c r="G35" s="1607" t="s">
        <v>45</v>
      </c>
    </row>
    <row r="36" spans="7:11" x14ac:dyDescent="0.3">
      <c r="G36" s="1608" t="s">
        <v>46</v>
      </c>
      <c r="H36" s="1609">
        <v>38.176826062807883</v>
      </c>
      <c r="I36" s="1610">
        <v>28.76284327566297</v>
      </c>
      <c r="J36" s="1611">
        <v>36.62045937639391</v>
      </c>
      <c r="K36" s="1612">
        <v>34.275206743380657</v>
      </c>
    </row>
    <row r="37" spans="7:11" x14ac:dyDescent="0.3">
      <c r="G37" s="1613" t="s">
        <v>47</v>
      </c>
      <c r="H37" s="1614">
        <v>53.622006157781833</v>
      </c>
      <c r="I37" s="1615">
        <v>41.707326947493243</v>
      </c>
      <c r="J37" s="1616">
        <v>57.42647722291504</v>
      </c>
      <c r="K37" s="1617">
        <v>50.582998329178309</v>
      </c>
    </row>
    <row r="38" spans="7:11" x14ac:dyDescent="0.3">
      <c r="G38" s="1618" t="s">
        <v>48</v>
      </c>
      <c r="H38" s="1619">
        <v>56.194696819541832</v>
      </c>
      <c r="I38" s="1620">
        <v>43.105588051986452</v>
      </c>
      <c r="J38" s="1621">
        <v>53.083797018696508</v>
      </c>
      <c r="K38" s="1622">
        <v>49.274904999677219</v>
      </c>
    </row>
    <row r="39" spans="7:11" x14ac:dyDescent="0.3">
      <c r="G39" s="1623"/>
    </row>
    <row r="40" spans="7:11" x14ac:dyDescent="0.3">
      <c r="G40" s="1624" t="s">
        <v>49</v>
      </c>
    </row>
    <row r="41" spans="7:11" x14ac:dyDescent="0.3">
      <c r="G41" s="1625" t="s">
        <v>50</v>
      </c>
      <c r="H41" s="1626">
        <v>22.787116849031481</v>
      </c>
      <c r="I41" s="1627">
        <v>20.396503195675798</v>
      </c>
      <c r="J41" s="1628">
        <v>23.4353442954672</v>
      </c>
      <c r="K41" s="1629">
        <v>22.166203924624529</v>
      </c>
    </row>
    <row r="42" spans="7:11" x14ac:dyDescent="0.3">
      <c r="G42" s="1630" t="s">
        <v>51</v>
      </c>
      <c r="H42" s="1631">
        <v>59.677230596438548</v>
      </c>
      <c r="I42" s="1632">
        <v>43.716027190132891</v>
      </c>
      <c r="J42" s="1633">
        <v>46.568880285182871</v>
      </c>
      <c r="K42" s="1634">
        <v>45.87480293887856</v>
      </c>
    </row>
    <row r="43" spans="7:11" x14ac:dyDescent="0.3">
      <c r="G43" s="1635" t="s">
        <v>52</v>
      </c>
      <c r="H43" s="1636">
        <v>70.373065312595202</v>
      </c>
      <c r="I43" s="1637">
        <v>53.833831324920382</v>
      </c>
      <c r="J43" s="1638">
        <v>75.073780843044332</v>
      </c>
      <c r="K43" s="1639">
        <v>66.5632708378552</v>
      </c>
    </row>
    <row r="44" spans="7:11" x14ac:dyDescent="0.3">
      <c r="G44" s="1640"/>
    </row>
    <row r="45" spans="7:11" x14ac:dyDescent="0.3">
      <c r="G45" s="1641" t="s">
        <v>53</v>
      </c>
    </row>
    <row r="46" spans="7:11" x14ac:dyDescent="0.3">
      <c r="G46" s="1642" t="s">
        <v>54</v>
      </c>
      <c r="H46" s="1643">
        <v>35.82208471767288</v>
      </c>
      <c r="I46" s="1644">
        <v>18.55103526881577</v>
      </c>
      <c r="J46" s="1645">
        <v>39.139324908642422</v>
      </c>
      <c r="K46" s="1646">
        <v>33.926163807628193</v>
      </c>
    </row>
    <row r="47" spans="7:11" x14ac:dyDescent="0.3">
      <c r="G47" s="1647" t="s">
        <v>55</v>
      </c>
      <c r="H47" s="1648">
        <v>31.125441597586011</v>
      </c>
      <c r="I47" s="1649">
        <v>33.995085973757263</v>
      </c>
      <c r="J47" s="1650">
        <v>40.255323683282903</v>
      </c>
      <c r="K47" s="1651">
        <v>37.358459067699172</v>
      </c>
    </row>
    <row r="48" spans="7:11" x14ac:dyDescent="0.3">
      <c r="G48" s="1652" t="s">
        <v>56</v>
      </c>
      <c r="H48" s="1653">
        <v>34.877568462051322</v>
      </c>
      <c r="I48" s="1654">
        <v>17.65725956349489</v>
      </c>
      <c r="J48" s="1655">
        <v>33.342655173036903</v>
      </c>
      <c r="K48" s="1656">
        <v>26.96051211065209</v>
      </c>
    </row>
    <row r="49" spans="7:11" x14ac:dyDescent="0.3">
      <c r="G49" s="1657" t="s">
        <v>57</v>
      </c>
      <c r="H49" s="1658">
        <v>72.888971861399426</v>
      </c>
      <c r="I49" s="1659">
        <v>59.267518282255793</v>
      </c>
      <c r="J49" s="1660">
        <v>74.108558437734004</v>
      </c>
      <c r="K49" s="1661">
        <v>67.76046477479268</v>
      </c>
    </row>
    <row r="50" spans="7:11" x14ac:dyDescent="0.3">
      <c r="G50" s="1662" t="s">
        <v>58</v>
      </c>
      <c r="H50" s="1663">
        <v>70.782556926271681</v>
      </c>
      <c r="I50" s="1664">
        <v>58.91262456100408</v>
      </c>
      <c r="J50" s="1665">
        <v>65.324929331813195</v>
      </c>
      <c r="K50" s="1666">
        <v>62.927174769716487</v>
      </c>
    </row>
    <row r="51" spans="7:11" x14ac:dyDescent="0.3">
      <c r="G51" s="1667"/>
    </row>
    <row r="52" spans="7:11" x14ac:dyDescent="0.3">
      <c r="G52" s="1668" t="s">
        <v>59</v>
      </c>
    </row>
    <row r="53" spans="7:11" x14ac:dyDescent="0.3">
      <c r="G53" s="1669" t="s">
        <v>60</v>
      </c>
      <c r="H53" s="1670">
        <v>55.658936771452687</v>
      </c>
      <c r="I53" s="1671">
        <v>40.402340398210477</v>
      </c>
      <c r="J53" s="1672">
        <v>52.989963470520721</v>
      </c>
      <c r="K53" s="1673">
        <v>47.967059239945371</v>
      </c>
    </row>
    <row r="54" spans="7:11" x14ac:dyDescent="0.3">
      <c r="G54" s="1674" t="s">
        <v>61</v>
      </c>
      <c r="H54" s="1675">
        <v>51.630162995754581</v>
      </c>
      <c r="I54" s="1676">
        <v>36.016522684066587</v>
      </c>
      <c r="J54" s="1677">
        <v>48.10599175296548</v>
      </c>
      <c r="K54" s="1678">
        <v>43.747778191901268</v>
      </c>
    </row>
    <row r="55" spans="7:11" x14ac:dyDescent="0.3">
      <c r="G55" s="1679" t="s">
        <v>62</v>
      </c>
      <c r="H55" s="1680">
        <v>37.908809855813153</v>
      </c>
      <c r="I55" s="1681">
        <v>40.85800288782481</v>
      </c>
      <c r="J55" s="1682">
        <v>42.57915152918482</v>
      </c>
      <c r="K55" s="1683">
        <v>41.844077459660681</v>
      </c>
    </row>
    <row r="56" spans="7:11" x14ac:dyDescent="0.3">
      <c r="G56" s="1684"/>
    </row>
    <row r="57" spans="7:11" x14ac:dyDescent="0.3">
      <c r="G57" s="1685" t="s">
        <v>63</v>
      </c>
    </row>
    <row r="58" spans="7:11" x14ac:dyDescent="0.3">
      <c r="G58" s="1686" t="s">
        <v>64</v>
      </c>
      <c r="H58" s="1687">
        <v>43.285101060632101</v>
      </c>
      <c r="I58" s="1688">
        <v>36.553924893006631</v>
      </c>
      <c r="J58" s="1689">
        <v>44.88019918221724</v>
      </c>
      <c r="K58" s="1690">
        <v>41.565479263563873</v>
      </c>
    </row>
    <row r="59" spans="7:11" x14ac:dyDescent="0.3">
      <c r="G59" s="1691" t="s">
        <v>65</v>
      </c>
      <c r="H59" s="1692">
        <v>48.219454744150511</v>
      </c>
      <c r="I59" s="1693">
        <v>35.862210707480877</v>
      </c>
      <c r="J59" s="1694">
        <v>47.900292600661501</v>
      </c>
      <c r="K59" s="1695">
        <v>44.155697706298461</v>
      </c>
    </row>
    <row r="60" spans="7:11" x14ac:dyDescent="0.3">
      <c r="G60" s="1696" t="s">
        <v>66</v>
      </c>
      <c r="H60" s="1697">
        <v>55.10325408501209</v>
      </c>
      <c r="I60" s="1698">
        <v>42.071064403589347</v>
      </c>
      <c r="J60" s="1699">
        <v>52.719095882638747</v>
      </c>
      <c r="K60" s="1700">
        <v>48.436475732063549</v>
      </c>
    </row>
    <row r="61" spans="7:11" x14ac:dyDescent="0.3">
      <c r="G61" s="1701"/>
    </row>
    <row r="62" spans="7:11" x14ac:dyDescent="0.3">
      <c r="G62" s="1702" t="s">
        <v>67</v>
      </c>
    </row>
    <row r="63" spans="7:11" x14ac:dyDescent="0.3">
      <c r="G63" s="1703" t="s">
        <v>68</v>
      </c>
      <c r="H63" s="1704">
        <v>51.10042821430801</v>
      </c>
      <c r="I63" s="1705">
        <v>47.166921831184901</v>
      </c>
      <c r="J63" s="1706">
        <v>52.028387047400727</v>
      </c>
      <c r="K63" s="1707">
        <v>50.90647895759718</v>
      </c>
    </row>
    <row r="64" spans="7:11" x14ac:dyDescent="0.3">
      <c r="G64" s="1708" t="s">
        <v>69</v>
      </c>
      <c r="H64" s="1709">
        <v>44.979405403272857</v>
      </c>
      <c r="I64" s="1710">
        <v>38.681900908235043</v>
      </c>
      <c r="J64" s="1711">
        <v>53.363950106836263</v>
      </c>
      <c r="K64" s="1712">
        <v>46.827737997735042</v>
      </c>
    </row>
    <row r="65" spans="7:11" x14ac:dyDescent="0.3">
      <c r="G65" s="1713" t="s">
        <v>70</v>
      </c>
      <c r="H65" s="1714">
        <v>50.553441510345984</v>
      </c>
      <c r="I65" s="1715">
        <v>38.101445033236168</v>
      </c>
      <c r="J65" s="1716">
        <v>49.794797468018423</v>
      </c>
      <c r="K65" s="1717">
        <v>44.67417788294896</v>
      </c>
    </row>
    <row r="66" spans="7:11" x14ac:dyDescent="0.3">
      <c r="G66" s="1718" t="s">
        <v>71</v>
      </c>
      <c r="H66" s="1719">
        <v>52.440606308670823</v>
      </c>
      <c r="I66" s="1720">
        <v>37.999139726369549</v>
      </c>
      <c r="J66" s="1721">
        <v>41.781319441432061</v>
      </c>
      <c r="K66" s="1722">
        <v>40.65420573689515</v>
      </c>
    </row>
    <row r="67" spans="7:11" x14ac:dyDescent="0.3">
      <c r="G67" s="1723" t="s">
        <v>72</v>
      </c>
      <c r="H67" s="1724">
        <v>54.59105374085209</v>
      </c>
      <c r="I67" s="1725">
        <v>37.934654418332912</v>
      </c>
      <c r="J67" s="1726">
        <v>50.859997845455467</v>
      </c>
      <c r="K67" s="1727">
        <v>45.293806687910568</v>
      </c>
    </row>
    <row r="68" spans="7:11" x14ac:dyDescent="0.3">
      <c r="G68" s="1728"/>
    </row>
    <row r="69" spans="7:11" x14ac:dyDescent="0.3">
      <c r="G69" s="1729" t="s">
        <v>73</v>
      </c>
    </row>
    <row r="70" spans="7:11" x14ac:dyDescent="0.3">
      <c r="G70" s="1730" t="s">
        <v>74</v>
      </c>
      <c r="H70" s="1731">
        <v>41.102982174067499</v>
      </c>
      <c r="I70" s="1732">
        <v>34.367745761774707</v>
      </c>
      <c r="J70" s="1733">
        <v>41.995421004341708</v>
      </c>
      <c r="K70" s="1734">
        <v>38.905578544699317</v>
      </c>
    </row>
    <row r="71" spans="7:11" x14ac:dyDescent="0.3">
      <c r="G71" s="1735" t="s">
        <v>75</v>
      </c>
      <c r="H71" s="1736">
        <v>57.152041950915887</v>
      </c>
      <c r="I71" s="1737">
        <v>33.84446432486196</v>
      </c>
      <c r="J71" s="1738">
        <v>53.509995847433373</v>
      </c>
      <c r="K71" s="1739">
        <v>44.97452923878997</v>
      </c>
    </row>
    <row r="72" spans="7:11" x14ac:dyDescent="0.3">
      <c r="G72" s="1740" t="s">
        <v>76</v>
      </c>
      <c r="H72" s="1741">
        <v>49.440268534869723</v>
      </c>
      <c r="I72" s="1742">
        <v>43.249067853062293</v>
      </c>
      <c r="J72" s="1743">
        <v>49.133395289716802</v>
      </c>
      <c r="K72" s="1744">
        <v>46.977837328536587</v>
      </c>
    </row>
    <row r="73" spans="7:11" x14ac:dyDescent="0.3">
      <c r="G73" s="1745" t="s">
        <v>77</v>
      </c>
      <c r="H73" s="1746">
        <v>50.811651595667421</v>
      </c>
      <c r="I73" s="1747">
        <v>42.557940528880948</v>
      </c>
      <c r="J73" s="1748">
        <v>50.488975748777619</v>
      </c>
      <c r="K73" s="1749">
        <v>47.672263905481692</v>
      </c>
    </row>
    <row r="74" spans="7:11" x14ac:dyDescent="0.3">
      <c r="G74" s="1750"/>
    </row>
    <row r="75" spans="7:11" x14ac:dyDescent="0.3">
      <c r="G75" s="1751" t="s">
        <v>78</v>
      </c>
    </row>
    <row r="76" spans="7:11" x14ac:dyDescent="0.3">
      <c r="G76" s="1752" t="s">
        <v>79</v>
      </c>
      <c r="H76" s="1753">
        <v>50.580648096982792</v>
      </c>
      <c r="I76" s="1754">
        <v>39.241263033162497</v>
      </c>
      <c r="J76" s="1755">
        <v>49.696517162342488</v>
      </c>
      <c r="K76" s="1756">
        <v>45.703477776196593</v>
      </c>
    </row>
  </sheetData>
  <mergeCells count="1">
    <mergeCell ref="H2:K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76"/>
  <sheetViews>
    <sheetView workbookViewId="0"/>
  </sheetViews>
  <sheetFormatPr defaultRowHeight="14.4" x14ac:dyDescent="0.3"/>
  <sheetData>
    <row r="1" spans="1:11" x14ac:dyDescent="0.3">
      <c r="A1" s="3053" t="str">
        <f>HYPERLINK("[Chapter 8 Voice and Representation.xlsx]Contents!A1", "Return to contents")</f>
        <v>Return to contents</v>
      </c>
      <c r="D1" t="s">
        <v>82</v>
      </c>
    </row>
    <row r="2" spans="1:11" x14ac:dyDescent="0.3">
      <c r="G2" s="1757"/>
      <c r="H2" s="3392" t="s">
        <v>1</v>
      </c>
      <c r="I2" s="3393" t="s">
        <v>1</v>
      </c>
      <c r="J2" s="3394" t="s">
        <v>1</v>
      </c>
      <c r="K2" s="3395" t="s">
        <v>1</v>
      </c>
    </row>
    <row r="3" spans="1:11" x14ac:dyDescent="0.3">
      <c r="G3" s="1758"/>
      <c r="H3" s="1759" t="s">
        <v>2</v>
      </c>
      <c r="I3" s="1760" t="s">
        <v>3</v>
      </c>
      <c r="J3" s="1761" t="s">
        <v>4</v>
      </c>
      <c r="K3" s="1762" t="s">
        <v>22</v>
      </c>
    </row>
    <row r="4" spans="1:11" x14ac:dyDescent="0.3">
      <c r="G4" s="1763" t="s">
        <v>23</v>
      </c>
      <c r="H4" s="1764"/>
      <c r="I4" s="1765"/>
      <c r="J4" s="1766"/>
      <c r="K4" s="1767"/>
    </row>
    <row r="5" spans="1:11" x14ac:dyDescent="0.3">
      <c r="G5" s="1768" t="s">
        <v>24</v>
      </c>
      <c r="H5" s="1769">
        <v>47.010576839758841</v>
      </c>
      <c r="I5" s="1770">
        <v>28.2634137885046</v>
      </c>
      <c r="J5" s="1771">
        <v>43.509380231911997</v>
      </c>
      <c r="K5" s="1772">
        <v>37.985216927297543</v>
      </c>
    </row>
    <row r="6" spans="1:11" x14ac:dyDescent="0.3">
      <c r="G6" s="1773" t="s">
        <v>25</v>
      </c>
      <c r="H6" s="1774">
        <v>46.500528868003698</v>
      </c>
      <c r="I6" s="1775">
        <v>37.734832130907748</v>
      </c>
      <c r="J6" s="1776">
        <v>48.495332814107087</v>
      </c>
      <c r="K6" s="1777">
        <v>44.261683845492819</v>
      </c>
    </row>
    <row r="7" spans="1:11" x14ac:dyDescent="0.3">
      <c r="G7" s="1778"/>
    </row>
    <row r="8" spans="1:11" x14ac:dyDescent="0.3">
      <c r="G8" s="1779" t="s">
        <v>26</v>
      </c>
    </row>
    <row r="9" spans="1:11" x14ac:dyDescent="0.3">
      <c r="G9" s="1780" t="s">
        <v>27</v>
      </c>
      <c r="H9" s="1781">
        <v>33.487898853996938</v>
      </c>
      <c r="I9" s="1782">
        <v>24.164527796778721</v>
      </c>
      <c r="J9" s="1783">
        <v>41.686244538938993</v>
      </c>
      <c r="K9" s="1784">
        <v>35.477253534481989</v>
      </c>
    </row>
    <row r="10" spans="1:11" x14ac:dyDescent="0.3">
      <c r="G10" s="1785" t="s">
        <v>28</v>
      </c>
      <c r="H10" s="1786">
        <v>50.092388932318777</v>
      </c>
      <c r="I10" s="1787">
        <v>42.178179778788817</v>
      </c>
      <c r="J10" s="1788">
        <v>50.281390781689531</v>
      </c>
      <c r="K10" s="1789">
        <v>46.889325867309928</v>
      </c>
    </row>
    <row r="11" spans="1:11" x14ac:dyDescent="0.3">
      <c r="G11" s="1790" t="s">
        <v>29</v>
      </c>
      <c r="H11" s="1791">
        <v>59.11229761075041</v>
      </c>
      <c r="I11" s="1792">
        <v>28.915210692031131</v>
      </c>
      <c r="J11" s="1793">
        <v>45.353577807554807</v>
      </c>
      <c r="K11" s="1794">
        <v>39.843779255298472</v>
      </c>
    </row>
    <row r="12" spans="1:11" x14ac:dyDescent="0.3">
      <c r="G12" s="1795"/>
    </row>
    <row r="13" spans="1:11" x14ac:dyDescent="0.3">
      <c r="G13" s="1796" t="s">
        <v>30</v>
      </c>
    </row>
    <row r="14" spans="1:11" x14ac:dyDescent="0.3">
      <c r="G14" s="1797" t="s">
        <v>31</v>
      </c>
      <c r="H14" s="1798">
        <v>44.827746629222688</v>
      </c>
      <c r="I14" s="1799">
        <v>31.310831360928969</v>
      </c>
      <c r="J14" s="1800">
        <v>52.336425711892709</v>
      </c>
      <c r="K14" s="1801">
        <v>43.871612626909503</v>
      </c>
    </row>
    <row r="15" spans="1:11" x14ac:dyDescent="0.3">
      <c r="G15" s="1802" t="s">
        <v>32</v>
      </c>
      <c r="H15" s="1803">
        <v>44.796962740601749</v>
      </c>
      <c r="I15" s="1804">
        <v>34.58559538814545</v>
      </c>
      <c r="J15" s="1805">
        <v>46.201738755772972</v>
      </c>
      <c r="K15" s="1806">
        <v>41.637493620377391</v>
      </c>
    </row>
    <row r="16" spans="1:11" x14ac:dyDescent="0.3">
      <c r="G16" s="1807" t="s">
        <v>33</v>
      </c>
      <c r="H16" s="1808">
        <v>48.632245353738618</v>
      </c>
      <c r="I16" s="1809">
        <v>34.909485455040297</v>
      </c>
      <c r="J16" s="1810">
        <v>42.62770787132596</v>
      </c>
      <c r="K16" s="1811">
        <v>39.710895043567533</v>
      </c>
    </row>
    <row r="17" spans="7:11" x14ac:dyDescent="0.3">
      <c r="G17" s="1812" t="s">
        <v>34</v>
      </c>
      <c r="H17" s="1813">
        <v>51.399512911591053</v>
      </c>
      <c r="I17" s="1814">
        <v>22.739403351567539</v>
      </c>
      <c r="J17" s="1815">
        <v>45.582194127832437</v>
      </c>
      <c r="K17" s="1816">
        <v>39.238063490909617</v>
      </c>
    </row>
    <row r="18" spans="7:11" x14ac:dyDescent="0.3">
      <c r="G18" s="1817"/>
    </row>
    <row r="19" spans="7:11" x14ac:dyDescent="0.3">
      <c r="G19" s="1818" t="s">
        <v>35</v>
      </c>
    </row>
    <row r="20" spans="7:11" x14ac:dyDescent="0.3">
      <c r="G20" s="1819" t="s">
        <v>36</v>
      </c>
      <c r="H20" s="1820">
        <v>48.920890402852613</v>
      </c>
      <c r="I20" s="1821">
        <v>31.898776713686971</v>
      </c>
      <c r="J20" s="1822">
        <v>42.430404967567597</v>
      </c>
      <c r="K20" s="1823">
        <v>39.425626480227258</v>
      </c>
    </row>
    <row r="21" spans="7:11" x14ac:dyDescent="0.3">
      <c r="G21" s="1824" t="s">
        <v>37</v>
      </c>
      <c r="H21" s="1825">
        <v>46.368080384521512</v>
      </c>
      <c r="I21" s="1826">
        <v>33.153948610621597</v>
      </c>
      <c r="J21" s="1827">
        <v>46.732488920564201</v>
      </c>
      <c r="K21" s="1828">
        <v>41.364602491281723</v>
      </c>
    </row>
    <row r="22" spans="7:11" x14ac:dyDescent="0.3">
      <c r="G22" s="1829"/>
    </row>
    <row r="23" spans="7:11" x14ac:dyDescent="0.3">
      <c r="G23" s="1830" t="s">
        <v>38</v>
      </c>
    </row>
    <row r="24" spans="7:11" x14ac:dyDescent="0.3">
      <c r="G24" s="1831" t="s">
        <v>7</v>
      </c>
      <c r="H24" s="1832">
        <v>37.271319807008602</v>
      </c>
      <c r="I24" s="1833">
        <v>33.529391506396777</v>
      </c>
      <c r="J24" s="1834">
        <v>47.159702769276812</v>
      </c>
      <c r="K24" s="1835">
        <v>42.308624261615137</v>
      </c>
    </row>
    <row r="25" spans="7:11" x14ac:dyDescent="0.3">
      <c r="G25" s="1836" t="s">
        <v>6</v>
      </c>
      <c r="H25" s="1837">
        <v>50.885798568007822</v>
      </c>
      <c r="I25" s="1838">
        <v>32.528411661545583</v>
      </c>
      <c r="J25" s="1839">
        <v>44.179556419846143</v>
      </c>
      <c r="K25" s="1840">
        <v>39.626506209177791</v>
      </c>
    </row>
    <row r="26" spans="7:11" x14ac:dyDescent="0.3">
      <c r="G26" s="1841"/>
    </row>
    <row r="27" spans="7:11" x14ac:dyDescent="0.3">
      <c r="G27" s="1842" t="s">
        <v>39</v>
      </c>
    </row>
    <row r="28" spans="7:11" x14ac:dyDescent="0.3">
      <c r="G28" s="1843" t="s">
        <v>40</v>
      </c>
      <c r="H28" s="1844">
        <v>21.231012807960699</v>
      </c>
      <c r="I28" s="1845">
        <v>15.549022963258061</v>
      </c>
      <c r="J28" s="1846">
        <v>31.35902400309374</v>
      </c>
      <c r="K28" s="1847">
        <v>25.11040224244066</v>
      </c>
    </row>
    <row r="29" spans="7:11" x14ac:dyDescent="0.3">
      <c r="G29" s="1848" t="s">
        <v>41</v>
      </c>
      <c r="H29" s="1849">
        <v>87.499261036571738</v>
      </c>
      <c r="I29" s="1850">
        <v>75.046649773220295</v>
      </c>
      <c r="J29" s="1851">
        <v>89.915276603084891</v>
      </c>
      <c r="K29" s="1852">
        <v>84.326663239283178</v>
      </c>
    </row>
    <row r="30" spans="7:11" x14ac:dyDescent="0.3">
      <c r="G30" s="1853"/>
    </row>
    <row r="31" spans="7:11" x14ac:dyDescent="0.3">
      <c r="G31" s="1854" t="s">
        <v>42</v>
      </c>
    </row>
    <row r="32" spans="7:11" x14ac:dyDescent="0.3">
      <c r="G32" s="1855" t="s">
        <v>43</v>
      </c>
      <c r="H32" s="1856">
        <v>47.746163519680593</v>
      </c>
      <c r="I32" s="1857">
        <v>31.642278032909019</v>
      </c>
      <c r="J32" s="1858">
        <v>48.43494721115291</v>
      </c>
      <c r="K32" s="1859">
        <v>42.208961602874581</v>
      </c>
    </row>
    <row r="33" spans="7:11" x14ac:dyDescent="0.3">
      <c r="G33" s="1860" t="s">
        <v>44</v>
      </c>
      <c r="H33" s="1861">
        <v>43.08865693624788</v>
      </c>
      <c r="I33" s="1862">
        <v>37.251537260156312</v>
      </c>
      <c r="J33" s="1863">
        <v>36.222443135464196</v>
      </c>
      <c r="K33" s="1864">
        <v>36.819026495019457</v>
      </c>
    </row>
    <row r="34" spans="7:11" x14ac:dyDescent="0.3">
      <c r="G34" s="1865"/>
    </row>
    <row r="35" spans="7:11" x14ac:dyDescent="0.3">
      <c r="G35" s="1866" t="s">
        <v>45</v>
      </c>
    </row>
    <row r="36" spans="7:11" x14ac:dyDescent="0.3">
      <c r="G36" s="1867" t="s">
        <v>46</v>
      </c>
      <c r="H36" s="1868">
        <v>36.380689942587772</v>
      </c>
      <c r="I36" s="1869">
        <v>25.45087405943033</v>
      </c>
      <c r="J36" s="1870">
        <v>32.739925958330183</v>
      </c>
      <c r="K36" s="1871">
        <v>30.59962403333353</v>
      </c>
    </row>
    <row r="37" spans="7:11" x14ac:dyDescent="0.3">
      <c r="G37" s="1872" t="s">
        <v>47</v>
      </c>
      <c r="H37" s="1873">
        <v>48.705292165438692</v>
      </c>
      <c r="I37" s="1874">
        <v>35.615152211377158</v>
      </c>
      <c r="J37" s="1875">
        <v>53.183981366532429</v>
      </c>
      <c r="K37" s="1876">
        <v>45.547600188691781</v>
      </c>
    </row>
    <row r="38" spans="7:11" x14ac:dyDescent="0.3">
      <c r="G38" s="1877" t="s">
        <v>48</v>
      </c>
      <c r="H38" s="1878">
        <v>52.797686368106781</v>
      </c>
      <c r="I38" s="1879">
        <v>34.587412776924957</v>
      </c>
      <c r="J38" s="1880">
        <v>50.428319216380537</v>
      </c>
      <c r="K38" s="1881">
        <v>44.616529642218858</v>
      </c>
    </row>
    <row r="39" spans="7:11" x14ac:dyDescent="0.3">
      <c r="G39" s="1882"/>
    </row>
    <row r="40" spans="7:11" x14ac:dyDescent="0.3">
      <c r="G40" s="1883" t="s">
        <v>49</v>
      </c>
    </row>
    <row r="41" spans="7:11" x14ac:dyDescent="0.3">
      <c r="G41" s="1884" t="s">
        <v>50</v>
      </c>
      <c r="H41" s="1885">
        <v>20.287321050034581</v>
      </c>
      <c r="I41" s="1886">
        <v>14.02325493018868</v>
      </c>
      <c r="J41" s="1887">
        <v>18.93417204712873</v>
      </c>
      <c r="K41" s="1888">
        <v>16.97608970018344</v>
      </c>
    </row>
    <row r="42" spans="7:11" x14ac:dyDescent="0.3">
      <c r="G42" s="1889" t="s">
        <v>51</v>
      </c>
      <c r="H42" s="1890">
        <v>55.503765453009969</v>
      </c>
      <c r="I42" s="1891">
        <v>38.853650756518363</v>
      </c>
      <c r="J42" s="1892">
        <v>41.162197917100521</v>
      </c>
      <c r="K42" s="1893">
        <v>40.673530460177638</v>
      </c>
    </row>
    <row r="43" spans="7:11" x14ac:dyDescent="0.3">
      <c r="G43" s="1894" t="s">
        <v>52</v>
      </c>
      <c r="H43" s="1895">
        <v>67.146425902835844</v>
      </c>
      <c r="I43" s="1896">
        <v>47.446062886110063</v>
      </c>
      <c r="J43" s="1897">
        <v>73.340754580601953</v>
      </c>
      <c r="K43" s="1898">
        <v>63.32735964491232</v>
      </c>
    </row>
    <row r="44" spans="7:11" x14ac:dyDescent="0.3">
      <c r="G44" s="1899"/>
    </row>
    <row r="45" spans="7:11" x14ac:dyDescent="0.3">
      <c r="G45" s="1900" t="s">
        <v>53</v>
      </c>
    </row>
    <row r="46" spans="7:11" x14ac:dyDescent="0.3">
      <c r="G46" s="1901" t="s">
        <v>54</v>
      </c>
      <c r="H46" s="1902">
        <v>26.05046226020383</v>
      </c>
      <c r="I46" s="1903">
        <v>12.953134853752371</v>
      </c>
      <c r="J46" s="1904">
        <v>37.524214363637221</v>
      </c>
      <c r="K46" s="1905">
        <v>31.30231135137414</v>
      </c>
    </row>
    <row r="47" spans="7:11" x14ac:dyDescent="0.3">
      <c r="G47" s="1906" t="s">
        <v>55</v>
      </c>
      <c r="H47" s="1907">
        <v>29.95022211419521</v>
      </c>
      <c r="I47" s="1908">
        <v>25.632935368878609</v>
      </c>
      <c r="J47" s="1909">
        <v>35.926109369999843</v>
      </c>
      <c r="K47" s="1910">
        <v>31.55970137896858</v>
      </c>
    </row>
    <row r="48" spans="7:11" x14ac:dyDescent="0.3">
      <c r="G48" s="1911" t="s">
        <v>56</v>
      </c>
      <c r="H48" s="1912">
        <v>27.929298232003909</v>
      </c>
      <c r="I48" s="1913">
        <v>14.350419472723811</v>
      </c>
      <c r="J48" s="1914">
        <v>28.363870015452498</v>
      </c>
      <c r="K48" s="1915">
        <v>22.507158219481258</v>
      </c>
    </row>
    <row r="49" spans="7:11" x14ac:dyDescent="0.3">
      <c r="G49" s="1916" t="s">
        <v>57</v>
      </c>
      <c r="H49" s="1917">
        <v>72.369859605657595</v>
      </c>
      <c r="I49" s="1918">
        <v>54.951564002877127</v>
      </c>
      <c r="J49" s="1919">
        <v>72.065529126929619</v>
      </c>
      <c r="K49" s="1920">
        <v>64.909373189855017</v>
      </c>
    </row>
    <row r="50" spans="7:11" x14ac:dyDescent="0.3">
      <c r="G50" s="1921" t="s">
        <v>58</v>
      </c>
      <c r="H50" s="1922">
        <v>67.666960538360826</v>
      </c>
      <c r="I50" s="1923">
        <v>52.413222693197397</v>
      </c>
      <c r="J50" s="1924">
        <v>61.463775571066897</v>
      </c>
      <c r="K50" s="1925">
        <v>58.13170418080643</v>
      </c>
    </row>
    <row r="51" spans="7:11" x14ac:dyDescent="0.3">
      <c r="G51" s="1926"/>
    </row>
    <row r="52" spans="7:11" x14ac:dyDescent="0.3">
      <c r="G52" s="1927" t="s">
        <v>59</v>
      </c>
    </row>
    <row r="53" spans="7:11" x14ac:dyDescent="0.3">
      <c r="G53" s="1928" t="s">
        <v>60</v>
      </c>
      <c r="H53" s="1929">
        <v>50.741714727796086</v>
      </c>
      <c r="I53" s="1930">
        <v>35.253441185352443</v>
      </c>
      <c r="J53" s="1931">
        <v>48.88468113956376</v>
      </c>
      <c r="K53" s="1932">
        <v>43.417463286129028</v>
      </c>
    </row>
    <row r="54" spans="7:11" x14ac:dyDescent="0.3">
      <c r="G54" s="1933" t="s">
        <v>61</v>
      </c>
      <c r="H54" s="1934">
        <v>48.605791476753097</v>
      </c>
      <c r="I54" s="1935">
        <v>29.203250045503911</v>
      </c>
      <c r="J54" s="1936">
        <v>45.190668835776343</v>
      </c>
      <c r="K54" s="1937">
        <v>39.557038196146983</v>
      </c>
    </row>
    <row r="55" spans="7:11" x14ac:dyDescent="0.3">
      <c r="G55" s="1938" t="s">
        <v>62</v>
      </c>
      <c r="H55" s="1939">
        <v>36.809087093875789</v>
      </c>
      <c r="I55" s="1940">
        <v>31.191623627612881</v>
      </c>
      <c r="J55" s="1941">
        <v>38.439344067205198</v>
      </c>
      <c r="K55" s="1942">
        <v>36.041026376929651</v>
      </c>
    </row>
    <row r="56" spans="7:11" x14ac:dyDescent="0.3">
      <c r="G56" s="1943"/>
    </row>
    <row r="57" spans="7:11" x14ac:dyDescent="0.3">
      <c r="G57" s="1944" t="s">
        <v>63</v>
      </c>
    </row>
    <row r="58" spans="7:11" x14ac:dyDescent="0.3">
      <c r="G58" s="1945" t="s">
        <v>64</v>
      </c>
      <c r="H58" s="1946">
        <v>39.601202722472173</v>
      </c>
      <c r="I58" s="1947">
        <v>28.285001113170861</v>
      </c>
      <c r="J58" s="1948">
        <v>40.726400902527367</v>
      </c>
      <c r="K58" s="1949">
        <v>35.960275301278742</v>
      </c>
    </row>
    <row r="59" spans="7:11" x14ac:dyDescent="0.3">
      <c r="G59" s="1950" t="s">
        <v>65</v>
      </c>
      <c r="H59" s="1951">
        <v>46.105155122360401</v>
      </c>
      <c r="I59" s="1952">
        <v>27.23559044526063</v>
      </c>
      <c r="J59" s="1953">
        <v>44.464313284517722</v>
      </c>
      <c r="K59" s="1954">
        <v>39.373773393615899</v>
      </c>
    </row>
    <row r="60" spans="7:11" x14ac:dyDescent="0.3">
      <c r="G60" s="1955" t="s">
        <v>66</v>
      </c>
      <c r="H60" s="1956">
        <v>51.115872834757702</v>
      </c>
      <c r="I60" s="1957">
        <v>37.151229932307452</v>
      </c>
      <c r="J60" s="1958">
        <v>48.924494665072167</v>
      </c>
      <c r="K60" s="1959">
        <v>44.19004933510476</v>
      </c>
    </row>
    <row r="61" spans="7:11" x14ac:dyDescent="0.3">
      <c r="G61" s="1960"/>
    </row>
    <row r="62" spans="7:11" x14ac:dyDescent="0.3">
      <c r="G62" s="1961" t="s">
        <v>67</v>
      </c>
    </row>
    <row r="63" spans="7:11" x14ac:dyDescent="0.3">
      <c r="G63" s="1962" t="s">
        <v>68</v>
      </c>
      <c r="H63" s="1963">
        <v>48.076829449591621</v>
      </c>
      <c r="I63" s="1964">
        <v>40.734901865317397</v>
      </c>
      <c r="J63" s="1965">
        <v>46.916498751779393</v>
      </c>
      <c r="K63" s="1966">
        <v>45.572976009014482</v>
      </c>
    </row>
    <row r="64" spans="7:11" x14ac:dyDescent="0.3">
      <c r="G64" s="1967" t="s">
        <v>69</v>
      </c>
      <c r="H64" s="1968">
        <v>41.847072726825587</v>
      </c>
      <c r="I64" s="1969">
        <v>33.913022466056169</v>
      </c>
      <c r="J64" s="1970">
        <v>49.653247196966028</v>
      </c>
      <c r="K64" s="1971">
        <v>42.667056657612306</v>
      </c>
    </row>
    <row r="65" spans="7:11" x14ac:dyDescent="0.3">
      <c r="G65" s="1972" t="s">
        <v>70</v>
      </c>
      <c r="H65" s="1973">
        <v>46.756773406716633</v>
      </c>
      <c r="I65" s="1974">
        <v>29.135811062689111</v>
      </c>
      <c r="J65" s="1975">
        <v>46.405825136404488</v>
      </c>
      <c r="K65" s="1976">
        <v>39.116999998826827</v>
      </c>
    </row>
    <row r="66" spans="7:11" x14ac:dyDescent="0.3">
      <c r="G66" s="1977" t="s">
        <v>71</v>
      </c>
      <c r="H66" s="1978">
        <v>45.509736051355581</v>
      </c>
      <c r="I66" s="1979">
        <v>32.184604024352623</v>
      </c>
      <c r="J66" s="1980">
        <v>39.564276298692647</v>
      </c>
      <c r="K66" s="1981">
        <v>36.996651837672403</v>
      </c>
    </row>
    <row r="67" spans="7:11" x14ac:dyDescent="0.3">
      <c r="G67" s="1982" t="s">
        <v>72</v>
      </c>
      <c r="H67" s="1983">
        <v>52.885764534050239</v>
      </c>
      <c r="I67" s="1984">
        <v>32.594280225190467</v>
      </c>
      <c r="J67" s="1985">
        <v>46.810080629297453</v>
      </c>
      <c r="K67" s="1986">
        <v>40.764150864807817</v>
      </c>
    </row>
    <row r="68" spans="7:11" x14ac:dyDescent="0.3">
      <c r="G68" s="1987"/>
    </row>
    <row r="69" spans="7:11" x14ac:dyDescent="0.3">
      <c r="G69" s="1988" t="s">
        <v>73</v>
      </c>
    </row>
    <row r="70" spans="7:11" x14ac:dyDescent="0.3">
      <c r="G70" s="1989" t="s">
        <v>74</v>
      </c>
      <c r="H70" s="1990">
        <v>32.048819301849377</v>
      </c>
      <c r="I70" s="1991">
        <v>27.0257381965862</v>
      </c>
      <c r="J70" s="1992">
        <v>38.059258970636073</v>
      </c>
      <c r="K70" s="1993">
        <v>33.579087732281977</v>
      </c>
    </row>
    <row r="71" spans="7:11" x14ac:dyDescent="0.3">
      <c r="G71" s="1994" t="s">
        <v>75</v>
      </c>
      <c r="H71" s="1995">
        <v>55.714860678615914</v>
      </c>
      <c r="I71" s="1996">
        <v>30.015714497516459</v>
      </c>
      <c r="J71" s="1997">
        <v>50.953813826496173</v>
      </c>
      <c r="K71" s="1998">
        <v>41.90793696993758</v>
      </c>
    </row>
    <row r="72" spans="7:11" x14ac:dyDescent="0.3">
      <c r="G72" s="1999" t="s">
        <v>76</v>
      </c>
      <c r="H72" s="2000">
        <v>45.315024263021193</v>
      </c>
      <c r="I72" s="2001">
        <v>37.354032640509971</v>
      </c>
      <c r="J72" s="2002">
        <v>45.856911646523059</v>
      </c>
      <c r="K72" s="2003">
        <v>42.786450244229037</v>
      </c>
    </row>
    <row r="73" spans="7:11" x14ac:dyDescent="0.3">
      <c r="G73" s="2004" t="s">
        <v>77</v>
      </c>
      <c r="H73" s="2005">
        <v>47.090384862788703</v>
      </c>
      <c r="I73" s="2006">
        <v>34.904439608247607</v>
      </c>
      <c r="J73" s="2007">
        <v>45.761759165082438</v>
      </c>
      <c r="K73" s="2008">
        <v>42.018745288541339</v>
      </c>
    </row>
    <row r="74" spans="7:11" x14ac:dyDescent="0.3">
      <c r="G74" s="2009"/>
    </row>
    <row r="75" spans="7:11" x14ac:dyDescent="0.3">
      <c r="G75" s="2010" t="s">
        <v>78</v>
      </c>
    </row>
    <row r="76" spans="7:11" x14ac:dyDescent="0.3">
      <c r="G76" s="2011" t="s">
        <v>79</v>
      </c>
      <c r="H76" s="2012">
        <v>46.767192976406271</v>
      </c>
      <c r="I76" s="2013">
        <v>32.98159127691801</v>
      </c>
      <c r="J76" s="2014">
        <v>45.887487471145732</v>
      </c>
      <c r="K76" s="2015">
        <v>41.029190022914037</v>
      </c>
    </row>
  </sheetData>
  <mergeCells count="1">
    <mergeCell ref="H2:K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76"/>
  <sheetViews>
    <sheetView workbookViewId="0"/>
  </sheetViews>
  <sheetFormatPr defaultRowHeight="14.4" x14ac:dyDescent="0.3"/>
  <sheetData>
    <row r="1" spans="1:11" x14ac:dyDescent="0.3">
      <c r="A1" s="3054" t="str">
        <f>HYPERLINK("[Chapter 8 Voice and Representation.xlsx]Contents!A1", "Return to contents")</f>
        <v>Return to contents</v>
      </c>
      <c r="D1" t="s">
        <v>83</v>
      </c>
    </row>
    <row r="2" spans="1:11" x14ac:dyDescent="0.3">
      <c r="G2" s="2016"/>
      <c r="H2" s="3396" t="s">
        <v>1</v>
      </c>
      <c r="I2" s="3397" t="s">
        <v>1</v>
      </c>
      <c r="J2" s="3398" t="s">
        <v>1</v>
      </c>
      <c r="K2" s="3399" t="s">
        <v>1</v>
      </c>
    </row>
    <row r="3" spans="1:11" x14ac:dyDescent="0.3">
      <c r="G3" s="2017"/>
      <c r="H3" s="2018" t="s">
        <v>2</v>
      </c>
      <c r="I3" s="2019" t="s">
        <v>3</v>
      </c>
      <c r="J3" s="2020" t="s">
        <v>4</v>
      </c>
      <c r="K3" s="2021" t="s">
        <v>22</v>
      </c>
    </row>
    <row r="4" spans="1:11" x14ac:dyDescent="0.3">
      <c r="G4" s="2022" t="s">
        <v>23</v>
      </c>
      <c r="H4" s="2023"/>
      <c r="I4" s="2024"/>
      <c r="J4" s="2025"/>
      <c r="K4" s="2026"/>
    </row>
    <row r="5" spans="1:11" x14ac:dyDescent="0.3">
      <c r="G5" s="2027" t="s">
        <v>24</v>
      </c>
      <c r="H5" s="2028">
        <v>30.696651648038308</v>
      </c>
      <c r="I5" s="2029">
        <v>16.998628504081871</v>
      </c>
      <c r="J5" s="2030">
        <v>24.615052173545429</v>
      </c>
      <c r="K5" s="2031">
        <v>21.973762616128582</v>
      </c>
    </row>
    <row r="6" spans="1:11" x14ac:dyDescent="0.3">
      <c r="G6" s="2032" t="s">
        <v>25</v>
      </c>
      <c r="H6" s="2033">
        <v>34.419129976702393</v>
      </c>
      <c r="I6" s="2034">
        <v>19.758246900325808</v>
      </c>
      <c r="J6" s="2035">
        <v>27.25888399490815</v>
      </c>
      <c r="K6" s="2036">
        <v>24.428220811444191</v>
      </c>
    </row>
    <row r="7" spans="1:11" x14ac:dyDescent="0.3">
      <c r="G7" s="2037"/>
    </row>
    <row r="8" spans="1:11" x14ac:dyDescent="0.3">
      <c r="G8" s="2038" t="s">
        <v>26</v>
      </c>
    </row>
    <row r="9" spans="1:11" x14ac:dyDescent="0.3">
      <c r="G9" s="2039" t="s">
        <v>27</v>
      </c>
      <c r="H9" s="2040">
        <v>23.195817304052291</v>
      </c>
      <c r="I9" s="2041">
        <v>14.82655776993926</v>
      </c>
      <c r="J9" s="2042">
        <v>22.4038225168329</v>
      </c>
      <c r="K9" s="2043">
        <v>19.766886704464149</v>
      </c>
    </row>
    <row r="10" spans="1:11" x14ac:dyDescent="0.3">
      <c r="G10" s="2044" t="s">
        <v>28</v>
      </c>
      <c r="H10" s="2045">
        <v>35.133084431891518</v>
      </c>
      <c r="I10" s="2046">
        <v>19.28446531266723</v>
      </c>
      <c r="J10" s="2047">
        <v>28.055409024945419</v>
      </c>
      <c r="K10" s="2048">
        <v>24.534712417157071</v>
      </c>
    </row>
    <row r="11" spans="1:11" x14ac:dyDescent="0.3">
      <c r="G11" s="2049" t="s">
        <v>29</v>
      </c>
      <c r="H11" s="2050">
        <v>40.535276045286047</v>
      </c>
      <c r="I11" s="2051">
        <v>21.8769104638512</v>
      </c>
      <c r="J11" s="2052">
        <v>27.25795089833543</v>
      </c>
      <c r="K11" s="2053">
        <v>25.661350978384078</v>
      </c>
    </row>
    <row r="12" spans="1:11" x14ac:dyDescent="0.3">
      <c r="G12" s="2054"/>
    </row>
    <row r="13" spans="1:11" x14ac:dyDescent="0.3">
      <c r="G13" s="2055" t="s">
        <v>30</v>
      </c>
    </row>
    <row r="14" spans="1:11" x14ac:dyDescent="0.3">
      <c r="G14" s="2056" t="s">
        <v>31</v>
      </c>
      <c r="H14" s="2057">
        <v>23.379812013471049</v>
      </c>
      <c r="I14" s="2058">
        <v>16.604591468484742</v>
      </c>
      <c r="J14" s="2059">
        <v>24.725279088098791</v>
      </c>
      <c r="K14" s="2060">
        <v>21.44769080307746</v>
      </c>
    </row>
    <row r="15" spans="1:11" x14ac:dyDescent="0.3">
      <c r="G15" s="2061" t="s">
        <v>32</v>
      </c>
      <c r="H15" s="2062">
        <v>31.222211487048749</v>
      </c>
      <c r="I15" s="2063">
        <v>17.952866968629959</v>
      </c>
      <c r="J15" s="2064">
        <v>25.33976251989996</v>
      </c>
      <c r="K15" s="2065">
        <v>22.584995184846139</v>
      </c>
    </row>
    <row r="16" spans="1:11" x14ac:dyDescent="0.3">
      <c r="G16" s="2066" t="s">
        <v>33</v>
      </c>
      <c r="H16" s="2067">
        <v>37.117560522986473</v>
      </c>
      <c r="I16" s="2068">
        <v>18.16874627436431</v>
      </c>
      <c r="J16" s="2069">
        <v>29.11696133075769</v>
      </c>
      <c r="K16" s="2070">
        <v>24.924299832317491</v>
      </c>
    </row>
    <row r="17" spans="7:11" x14ac:dyDescent="0.3">
      <c r="G17" s="2071" t="s">
        <v>34</v>
      </c>
      <c r="H17" s="2072">
        <v>38.168993080106631</v>
      </c>
      <c r="I17" s="2073">
        <v>23.41153816294538</v>
      </c>
      <c r="J17" s="2074">
        <v>21.81065770988965</v>
      </c>
      <c r="K17" s="2075">
        <v>22.669717126697989</v>
      </c>
    </row>
    <row r="18" spans="7:11" x14ac:dyDescent="0.3">
      <c r="G18" s="2076"/>
    </row>
    <row r="19" spans="7:11" x14ac:dyDescent="0.3">
      <c r="G19" s="2077" t="s">
        <v>35</v>
      </c>
    </row>
    <row r="20" spans="7:11" x14ac:dyDescent="0.3">
      <c r="G20" s="2078" t="s">
        <v>36</v>
      </c>
      <c r="H20" s="2079">
        <v>38.972155495600177</v>
      </c>
      <c r="I20" s="2080">
        <v>22.117232368265942</v>
      </c>
      <c r="J20" s="2081">
        <v>20.89858330657734</v>
      </c>
      <c r="K20" s="2082">
        <v>21.752108478652008</v>
      </c>
    </row>
    <row r="21" spans="7:11" x14ac:dyDescent="0.3">
      <c r="G21" s="2083" t="s">
        <v>37</v>
      </c>
      <c r="H21" s="2084">
        <v>31.196721752501279</v>
      </c>
      <c r="I21" s="2085">
        <v>17.773370956312089</v>
      </c>
      <c r="J21" s="2086">
        <v>27.05454750742658</v>
      </c>
      <c r="K21" s="2087">
        <v>23.472483019262611</v>
      </c>
    </row>
    <row r="22" spans="7:11" x14ac:dyDescent="0.3">
      <c r="G22" s="2088"/>
    </row>
    <row r="23" spans="7:11" x14ac:dyDescent="0.3">
      <c r="G23" s="2089" t="s">
        <v>38</v>
      </c>
    </row>
    <row r="24" spans="7:11" x14ac:dyDescent="0.3">
      <c r="G24" s="2090" t="s">
        <v>7</v>
      </c>
      <c r="H24" s="2091">
        <v>27.604400202410691</v>
      </c>
      <c r="I24" s="2092">
        <v>18.057398291059229</v>
      </c>
      <c r="J24" s="2093">
        <v>25.270768968674009</v>
      </c>
      <c r="K24" s="2094">
        <v>22.7914243731711</v>
      </c>
    </row>
    <row r="25" spans="7:11" x14ac:dyDescent="0.3">
      <c r="G25" s="2095" t="s">
        <v>6</v>
      </c>
      <c r="H25" s="2096">
        <v>33.93688241773247</v>
      </c>
      <c r="I25" s="2097">
        <v>18.776506446483541</v>
      </c>
      <c r="J25" s="2098">
        <v>26.216539473719561</v>
      </c>
      <c r="K25" s="2099">
        <v>23.365328400367609</v>
      </c>
    </row>
    <row r="26" spans="7:11" x14ac:dyDescent="0.3">
      <c r="G26" s="2100"/>
    </row>
    <row r="27" spans="7:11" x14ac:dyDescent="0.3">
      <c r="G27" s="2101" t="s">
        <v>39</v>
      </c>
    </row>
    <row r="28" spans="7:11" x14ac:dyDescent="0.3">
      <c r="G28" s="2102" t="s">
        <v>40</v>
      </c>
      <c r="H28" s="2103">
        <v>15.77567903245113</v>
      </c>
      <c r="I28" s="2104">
        <v>8.5782760469363524</v>
      </c>
      <c r="J28" s="2105">
        <v>16.71471004068232</v>
      </c>
      <c r="K28" s="2106">
        <v>13.536129379826701</v>
      </c>
    </row>
    <row r="29" spans="7:11" x14ac:dyDescent="0.3">
      <c r="G29" s="2107" t="s">
        <v>41</v>
      </c>
      <c r="H29" s="2108">
        <v>60.474942541398391</v>
      </c>
      <c r="I29" s="2109">
        <v>39.337798319128908</v>
      </c>
      <c r="J29" s="2110">
        <v>51.074815644011863</v>
      </c>
      <c r="K29" s="2111">
        <v>47.013846500240653</v>
      </c>
    </row>
    <row r="30" spans="7:11" x14ac:dyDescent="0.3">
      <c r="G30" s="2112"/>
    </row>
    <row r="31" spans="7:11" x14ac:dyDescent="0.3">
      <c r="G31" s="2113" t="s">
        <v>42</v>
      </c>
    </row>
    <row r="32" spans="7:11" x14ac:dyDescent="0.3">
      <c r="G32" s="2114" t="s">
        <v>43</v>
      </c>
      <c r="H32" s="2115">
        <v>32.918715992197093</v>
      </c>
      <c r="I32" s="2116">
        <v>18.205788192477431</v>
      </c>
      <c r="J32" s="2117">
        <v>26.48563396491803</v>
      </c>
      <c r="K32" s="2118">
        <v>23.55787222696706</v>
      </c>
    </row>
    <row r="33" spans="7:11" x14ac:dyDescent="0.3">
      <c r="G33" s="2119" t="s">
        <v>44</v>
      </c>
      <c r="H33" s="2120">
        <v>30.902411059798052</v>
      </c>
      <c r="I33" s="2121">
        <v>19.036390240910901</v>
      </c>
      <c r="J33" s="2122">
        <v>23.572593853791989</v>
      </c>
      <c r="K33" s="2123">
        <v>21.846174720069161</v>
      </c>
    </row>
    <row r="34" spans="7:11" x14ac:dyDescent="0.3">
      <c r="G34" s="2124"/>
    </row>
    <row r="35" spans="7:11" x14ac:dyDescent="0.3">
      <c r="G35" s="2125" t="s">
        <v>45</v>
      </c>
    </row>
    <row r="36" spans="7:11" x14ac:dyDescent="0.3">
      <c r="G36" s="2126" t="s">
        <v>46</v>
      </c>
      <c r="H36" s="2127">
        <v>25.94160474477745</v>
      </c>
      <c r="I36" s="2128">
        <v>18.20932519111437</v>
      </c>
      <c r="J36" s="2129">
        <v>18.332773917874899</v>
      </c>
      <c r="K36" s="2130">
        <v>18.478492267918281</v>
      </c>
    </row>
    <row r="37" spans="7:11" x14ac:dyDescent="0.3">
      <c r="G37" s="2131" t="s">
        <v>47</v>
      </c>
      <c r="H37" s="2132">
        <v>32.475111328305744</v>
      </c>
      <c r="I37" s="2133">
        <v>15.81843045838324</v>
      </c>
      <c r="J37" s="2134">
        <v>25.812661770584931</v>
      </c>
      <c r="K37" s="2135">
        <v>21.69219495606086</v>
      </c>
    </row>
    <row r="38" spans="7:11" x14ac:dyDescent="0.3">
      <c r="G38" s="2136" t="s">
        <v>48</v>
      </c>
      <c r="H38" s="2137">
        <v>37.738678286953132</v>
      </c>
      <c r="I38" s="2138">
        <v>23.362438683690801</v>
      </c>
      <c r="J38" s="2139">
        <v>34.963371606585923</v>
      </c>
      <c r="K38" s="2140">
        <v>30.48628818527412</v>
      </c>
    </row>
    <row r="39" spans="7:11" x14ac:dyDescent="0.3">
      <c r="G39" s="2141"/>
    </row>
    <row r="40" spans="7:11" x14ac:dyDescent="0.3">
      <c r="G40" s="2142" t="s">
        <v>49</v>
      </c>
    </row>
    <row r="41" spans="7:11" x14ac:dyDescent="0.3">
      <c r="G41" s="2143" t="s">
        <v>50</v>
      </c>
      <c r="H41" s="2144">
        <v>14.016708295337329</v>
      </c>
      <c r="I41" s="2145">
        <v>10.948987946814629</v>
      </c>
      <c r="J41" s="2146">
        <v>11.509390069833159</v>
      </c>
      <c r="K41" s="2147">
        <v>11.347558254090011</v>
      </c>
    </row>
    <row r="42" spans="7:11" x14ac:dyDescent="0.3">
      <c r="G42" s="2148" t="s">
        <v>51</v>
      </c>
      <c r="H42" s="2149">
        <v>37.16032706668507</v>
      </c>
      <c r="I42" s="2150">
        <v>21.155795078400779</v>
      </c>
      <c r="J42" s="2151">
        <v>27.490124078763831</v>
      </c>
      <c r="K42" s="2152">
        <v>25.521174438760301</v>
      </c>
    </row>
    <row r="43" spans="7:11" x14ac:dyDescent="0.3">
      <c r="G43" s="2153" t="s">
        <v>52</v>
      </c>
      <c r="H43" s="2154">
        <v>44.831556480519403</v>
      </c>
      <c r="I43" s="2155">
        <v>23.572647678327261</v>
      </c>
      <c r="J43" s="2156">
        <v>36.76010263788244</v>
      </c>
      <c r="K43" s="2157">
        <v>31.77504040205293</v>
      </c>
    </row>
    <row r="44" spans="7:11" x14ac:dyDescent="0.3">
      <c r="G44" s="2158"/>
    </row>
    <row r="45" spans="7:11" x14ac:dyDescent="0.3">
      <c r="G45" s="2159" t="s">
        <v>53</v>
      </c>
    </row>
    <row r="46" spans="7:11" x14ac:dyDescent="0.3">
      <c r="G46" s="2160" t="s">
        <v>54</v>
      </c>
      <c r="H46" s="2161">
        <v>15.272754849525009</v>
      </c>
      <c r="I46" s="2162">
        <v>17.985805465605491</v>
      </c>
      <c r="J46" s="2163">
        <v>20.406881399677069</v>
      </c>
      <c r="K46" s="2164">
        <v>19.67038786384542</v>
      </c>
    </row>
    <row r="47" spans="7:11" x14ac:dyDescent="0.3">
      <c r="G47" s="2165" t="s">
        <v>55</v>
      </c>
      <c r="H47" s="2166">
        <v>26.13595155479733</v>
      </c>
      <c r="I47" s="2167">
        <v>11.63499992001733</v>
      </c>
      <c r="J47" s="2168">
        <v>19.549723920028551</v>
      </c>
      <c r="K47" s="2169">
        <v>16.449621480030849</v>
      </c>
    </row>
    <row r="48" spans="7:11" x14ac:dyDescent="0.3">
      <c r="G48" s="2170" t="s">
        <v>56</v>
      </c>
      <c r="H48" s="2171">
        <v>15.69308638579453</v>
      </c>
      <c r="I48" s="2172">
        <v>5.8989012210219123</v>
      </c>
      <c r="J48" s="2173">
        <v>7.0345632258123434</v>
      </c>
      <c r="K48" s="2174">
        <v>6.7610285316631824</v>
      </c>
    </row>
    <row r="49" spans="7:11" x14ac:dyDescent="0.3">
      <c r="G49" s="2175" t="s">
        <v>57</v>
      </c>
      <c r="H49" s="2176">
        <v>47.709302210731202</v>
      </c>
      <c r="I49" s="2177">
        <v>17.838757740538849</v>
      </c>
      <c r="J49" s="2178">
        <v>39.850749001095522</v>
      </c>
      <c r="K49" s="2179">
        <v>30.70780862443786</v>
      </c>
    </row>
    <row r="50" spans="7:11" x14ac:dyDescent="0.3">
      <c r="G50" s="2180" t="s">
        <v>58</v>
      </c>
      <c r="H50" s="2181">
        <v>47.768581081963099</v>
      </c>
      <c r="I50" s="2182">
        <v>33.706088950892926</v>
      </c>
      <c r="J50" s="2183">
        <v>41.109579298470457</v>
      </c>
      <c r="K50" s="2184">
        <v>38.342299138893829</v>
      </c>
    </row>
    <row r="51" spans="7:11" x14ac:dyDescent="0.3">
      <c r="G51" s="2185"/>
    </row>
    <row r="52" spans="7:11" x14ac:dyDescent="0.3">
      <c r="G52" s="2186" t="s">
        <v>59</v>
      </c>
    </row>
    <row r="53" spans="7:11" x14ac:dyDescent="0.3">
      <c r="G53" s="2187" t="s">
        <v>60</v>
      </c>
      <c r="H53" s="2188">
        <v>35.096700700004448</v>
      </c>
      <c r="I53" s="2189">
        <v>22.879447003908709</v>
      </c>
      <c r="J53" s="2190">
        <v>29.360309877233959</v>
      </c>
      <c r="K53" s="2191">
        <v>26.86044517762895</v>
      </c>
    </row>
    <row r="54" spans="7:11" x14ac:dyDescent="0.3">
      <c r="G54" s="2192" t="s">
        <v>61</v>
      </c>
      <c r="H54" s="2193">
        <v>33.913878945775771</v>
      </c>
      <c r="I54" s="2194">
        <v>15.10716376149721</v>
      </c>
      <c r="J54" s="2195">
        <v>22.11544355485162</v>
      </c>
      <c r="K54" s="2196">
        <v>19.913673287511418</v>
      </c>
    </row>
    <row r="55" spans="7:11" x14ac:dyDescent="0.3">
      <c r="G55" s="2197" t="s">
        <v>62</v>
      </c>
      <c r="H55" s="2198">
        <v>26.650691256102739</v>
      </c>
      <c r="I55" s="2199">
        <v>8.709057707156461</v>
      </c>
      <c r="J55" s="2200">
        <v>21.108983102380641</v>
      </c>
      <c r="K55" s="2201">
        <v>17.04201052448299</v>
      </c>
    </row>
    <row r="56" spans="7:11" x14ac:dyDescent="0.3">
      <c r="G56" s="2202"/>
    </row>
    <row r="57" spans="7:11" x14ac:dyDescent="0.3">
      <c r="G57" s="2203" t="s">
        <v>63</v>
      </c>
    </row>
    <row r="58" spans="7:11" x14ac:dyDescent="0.3">
      <c r="G58" s="2204" t="s">
        <v>64</v>
      </c>
      <c r="H58" s="2205">
        <v>28.53393016352571</v>
      </c>
      <c r="I58" s="2206">
        <v>13.58715636543662</v>
      </c>
      <c r="J58" s="2207">
        <v>20.434000557046499</v>
      </c>
      <c r="K58" s="2208">
        <v>17.9967126020865</v>
      </c>
    </row>
    <row r="59" spans="7:11" x14ac:dyDescent="0.3">
      <c r="G59" s="2209" t="s">
        <v>65</v>
      </c>
      <c r="H59" s="2210">
        <v>35.549622495735633</v>
      </c>
      <c r="I59" s="2211">
        <v>9.4109541942700385</v>
      </c>
      <c r="J59" s="2212">
        <v>19.233531189629769</v>
      </c>
      <c r="K59" s="2213">
        <v>16.654409547877101</v>
      </c>
    </row>
    <row r="60" spans="7:11" x14ac:dyDescent="0.3">
      <c r="G60" s="2214" t="s">
        <v>66</v>
      </c>
      <c r="H60" s="2215">
        <v>34.049941952983048</v>
      </c>
      <c r="I60" s="2216">
        <v>23.44514195712479</v>
      </c>
      <c r="J60" s="2217">
        <v>31.2002299572532</v>
      </c>
      <c r="K60" s="2218">
        <v>28.098280025102689</v>
      </c>
    </row>
    <row r="61" spans="7:11" x14ac:dyDescent="0.3">
      <c r="G61" s="2219"/>
    </row>
    <row r="62" spans="7:11" x14ac:dyDescent="0.3">
      <c r="G62" s="2220" t="s">
        <v>67</v>
      </c>
    </row>
    <row r="63" spans="7:11" x14ac:dyDescent="0.3">
      <c r="G63" s="2221" t="s">
        <v>68</v>
      </c>
      <c r="H63" s="2222">
        <v>37.451211194925293</v>
      </c>
      <c r="I63" s="2223">
        <v>23.7281091352178</v>
      </c>
      <c r="J63" s="2224">
        <v>29.861955576832258</v>
      </c>
      <c r="K63" s="2225">
        <v>28.69096772022235</v>
      </c>
    </row>
    <row r="64" spans="7:11" x14ac:dyDescent="0.3">
      <c r="G64" s="2226" t="s">
        <v>69</v>
      </c>
      <c r="H64" s="2227">
        <v>26.547746464320291</v>
      </c>
      <c r="I64" s="2228">
        <v>17.550747636466362</v>
      </c>
      <c r="J64" s="2229">
        <v>22.340153565544739</v>
      </c>
      <c r="K64" s="2230">
        <v>20.371244030829551</v>
      </c>
    </row>
    <row r="65" spans="7:11" x14ac:dyDescent="0.3">
      <c r="G65" s="2231" t="s">
        <v>70</v>
      </c>
      <c r="H65" s="2232">
        <v>33.551498250104792</v>
      </c>
      <c r="I65" s="2233">
        <v>19.583099667035519</v>
      </c>
      <c r="J65" s="2234">
        <v>22.06634522155051</v>
      </c>
      <c r="K65" s="2235">
        <v>21.282685254343381</v>
      </c>
    </row>
    <row r="66" spans="7:11" x14ac:dyDescent="0.3">
      <c r="G66" s="2236" t="s">
        <v>71</v>
      </c>
      <c r="H66" s="2237">
        <v>31.545161447504391</v>
      </c>
      <c r="I66" s="2238">
        <v>15.519115386133549</v>
      </c>
      <c r="J66" s="2239">
        <v>25.142755305348601</v>
      </c>
      <c r="K66" s="2240">
        <v>21.64911952013491</v>
      </c>
    </row>
    <row r="67" spans="7:11" x14ac:dyDescent="0.3">
      <c r="G67" s="2241" t="s">
        <v>72</v>
      </c>
      <c r="H67" s="2242">
        <v>33.594099636798482</v>
      </c>
      <c r="I67" s="2243">
        <v>17.865550686551082</v>
      </c>
      <c r="J67" s="2244">
        <v>30.07478798791287</v>
      </c>
      <c r="K67" s="2245">
        <v>24.793442868420591</v>
      </c>
    </row>
    <row r="68" spans="7:11" x14ac:dyDescent="0.3">
      <c r="G68" s="2246"/>
    </row>
    <row r="69" spans="7:11" x14ac:dyDescent="0.3">
      <c r="G69" s="2247" t="s">
        <v>73</v>
      </c>
    </row>
    <row r="70" spans="7:11" x14ac:dyDescent="0.3">
      <c r="G70" s="2248" t="s">
        <v>74</v>
      </c>
      <c r="H70" s="2249">
        <v>17.12631802276179</v>
      </c>
      <c r="I70" s="2250">
        <v>6.7856379968409488</v>
      </c>
      <c r="J70" s="2251">
        <v>17.123762247054099</v>
      </c>
      <c r="K70" s="2252">
        <v>12.951582849870119</v>
      </c>
    </row>
    <row r="71" spans="7:11" x14ac:dyDescent="0.3">
      <c r="G71" s="2253" t="s">
        <v>75</v>
      </c>
      <c r="H71" s="2254">
        <v>32.467805674239507</v>
      </c>
      <c r="I71" s="2255">
        <v>12.144633873083251</v>
      </c>
      <c r="J71" s="2256">
        <v>21.782374129282839</v>
      </c>
      <c r="K71" s="2257">
        <v>17.798621357680759</v>
      </c>
    </row>
    <row r="72" spans="7:11" x14ac:dyDescent="0.3">
      <c r="G72" s="2258" t="s">
        <v>76</v>
      </c>
      <c r="H72" s="2259">
        <v>36.924935007591984</v>
      </c>
      <c r="I72" s="2260">
        <v>25.525605576677339</v>
      </c>
      <c r="J72" s="2261">
        <v>27.880544646463179</v>
      </c>
      <c r="K72" s="2262">
        <v>27.253462296456089</v>
      </c>
    </row>
    <row r="73" spans="7:11" x14ac:dyDescent="0.3">
      <c r="G73" s="2263" t="s">
        <v>77</v>
      </c>
      <c r="H73" s="2264">
        <v>34.632376516720143</v>
      </c>
      <c r="I73" s="2265">
        <v>23.101138502900721</v>
      </c>
      <c r="J73" s="2266">
        <v>29.525249717385719</v>
      </c>
      <c r="K73" s="2267">
        <v>27.378675429222842</v>
      </c>
    </row>
    <row r="74" spans="7:11" x14ac:dyDescent="0.3">
      <c r="G74" s="2268"/>
    </row>
    <row r="75" spans="7:11" x14ac:dyDescent="0.3">
      <c r="G75" s="2269" t="s">
        <v>78</v>
      </c>
    </row>
    <row r="76" spans="7:11" x14ac:dyDescent="0.3">
      <c r="G76" s="2270" t="s">
        <v>79</v>
      </c>
      <c r="H76" s="2271">
        <v>32.48787323127732</v>
      </c>
      <c r="I76" s="2272">
        <v>18.408246958696829</v>
      </c>
      <c r="J76" s="2273">
        <v>25.869755739178611</v>
      </c>
      <c r="K76" s="2274">
        <v>23.173256087796471</v>
      </c>
    </row>
  </sheetData>
  <mergeCells count="1">
    <mergeCell ref="H2:K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76"/>
  <sheetViews>
    <sheetView workbookViewId="0"/>
  </sheetViews>
  <sheetFormatPr defaultRowHeight="14.4" x14ac:dyDescent="0.3"/>
  <sheetData>
    <row r="1" spans="1:11" x14ac:dyDescent="0.3">
      <c r="A1" s="3055" t="str">
        <f>HYPERLINK("[Chapter 8 Voice and Representation.xlsx]Contents!A1", "Return to contents")</f>
        <v>Return to contents</v>
      </c>
      <c r="D1" t="s">
        <v>96</v>
      </c>
    </row>
    <row r="2" spans="1:11" x14ac:dyDescent="0.3">
      <c r="G2" s="2275"/>
      <c r="H2" s="3400" t="s">
        <v>1</v>
      </c>
      <c r="I2" s="3401" t="s">
        <v>1</v>
      </c>
      <c r="J2" s="3402" t="s">
        <v>1</v>
      </c>
      <c r="K2" s="3403" t="s">
        <v>1</v>
      </c>
    </row>
    <row r="3" spans="1:11" x14ac:dyDescent="0.3">
      <c r="G3" s="2276"/>
      <c r="H3" s="2277" t="s">
        <v>2</v>
      </c>
      <c r="I3" s="2278" t="s">
        <v>3</v>
      </c>
      <c r="J3" s="2279" t="s">
        <v>4</v>
      </c>
      <c r="K3" s="2280" t="s">
        <v>22</v>
      </c>
    </row>
    <row r="4" spans="1:11" x14ac:dyDescent="0.3">
      <c r="G4" s="2281" t="s">
        <v>23</v>
      </c>
      <c r="H4" s="2282"/>
      <c r="I4" s="2283"/>
      <c r="J4" s="2284"/>
      <c r="K4" s="2285"/>
    </row>
    <row r="5" spans="1:11" x14ac:dyDescent="0.3">
      <c r="G5" s="2286" t="s">
        <v>24</v>
      </c>
      <c r="H5" s="2287">
        <v>25.833075847397161</v>
      </c>
      <c r="I5" s="2288">
        <v>14.679254709880251</v>
      </c>
      <c r="J5" s="2289">
        <v>20.469525627607929</v>
      </c>
      <c r="K5" s="2290">
        <v>18.48733139171468</v>
      </c>
    </row>
    <row r="6" spans="1:11" x14ac:dyDescent="0.3">
      <c r="G6" s="2291" t="s">
        <v>25</v>
      </c>
      <c r="H6" s="2292">
        <v>26.84737680105674</v>
      </c>
      <c r="I6" s="2293">
        <v>18.500316953397629</v>
      </c>
      <c r="J6" s="2294">
        <v>25.055199981612319</v>
      </c>
      <c r="K6" s="2295">
        <v>22.46616805220307</v>
      </c>
    </row>
    <row r="7" spans="1:11" x14ac:dyDescent="0.3">
      <c r="G7" s="2296"/>
    </row>
    <row r="8" spans="1:11" x14ac:dyDescent="0.3">
      <c r="G8" s="2297" t="s">
        <v>26</v>
      </c>
    </row>
    <row r="9" spans="1:11" x14ac:dyDescent="0.3">
      <c r="G9" s="2298" t="s">
        <v>27</v>
      </c>
      <c r="H9" s="2299">
        <v>20.574303931724511</v>
      </c>
      <c r="I9" s="2300">
        <v>19.479145881396349</v>
      </c>
      <c r="J9" s="2301">
        <v>20.812321786159789</v>
      </c>
      <c r="K9" s="2302">
        <v>20.337268004990442</v>
      </c>
    </row>
    <row r="10" spans="1:11" x14ac:dyDescent="0.3">
      <c r="G10" s="2303" t="s">
        <v>28</v>
      </c>
      <c r="H10" s="2304">
        <v>26.902796488679229</v>
      </c>
      <c r="I10" s="2305">
        <v>17.9497095736284</v>
      </c>
      <c r="J10" s="2306">
        <v>27.64563102941284</v>
      </c>
      <c r="K10" s="2307">
        <v>23.538753401289821</v>
      </c>
    </row>
    <row r="11" spans="1:11" x14ac:dyDescent="0.3">
      <c r="G11" s="2308" t="s">
        <v>29</v>
      </c>
      <c r="H11" s="2309">
        <v>32.916400435254523</v>
      </c>
      <c r="I11" s="2310">
        <v>11.459170466361959</v>
      </c>
      <c r="J11" s="2311">
        <v>18.095746730942729</v>
      </c>
      <c r="K11" s="2312">
        <v>16.09472854693767</v>
      </c>
    </row>
    <row r="12" spans="1:11" x14ac:dyDescent="0.3">
      <c r="G12" s="2313"/>
    </row>
    <row r="13" spans="1:11" x14ac:dyDescent="0.3">
      <c r="G13" s="2314" t="s">
        <v>30</v>
      </c>
    </row>
    <row r="14" spans="1:11" x14ac:dyDescent="0.3">
      <c r="G14" s="2315" t="s">
        <v>31</v>
      </c>
      <c r="H14" s="2316">
        <v>29.08755737948837</v>
      </c>
      <c r="I14" s="2317">
        <v>24.251409118617481</v>
      </c>
      <c r="J14" s="2318">
        <v>28.24201635078542</v>
      </c>
      <c r="K14" s="2319">
        <v>26.67883657289773</v>
      </c>
    </row>
    <row r="15" spans="1:11" x14ac:dyDescent="0.3">
      <c r="G15" s="2320" t="s">
        <v>32</v>
      </c>
      <c r="H15" s="2321">
        <v>24.708023650146281</v>
      </c>
      <c r="I15" s="2322">
        <v>15.58782148488099</v>
      </c>
      <c r="J15" s="2323">
        <v>21.46174183932899</v>
      </c>
      <c r="K15" s="2324">
        <v>19.24198834862657</v>
      </c>
    </row>
    <row r="16" spans="1:11" x14ac:dyDescent="0.3">
      <c r="G16" s="2325" t="s">
        <v>33</v>
      </c>
      <c r="H16" s="2326">
        <v>26.059649239529019</v>
      </c>
      <c r="I16" s="2327">
        <v>16.6825759026509</v>
      </c>
      <c r="J16" s="2328">
        <v>21.166861513159919</v>
      </c>
      <c r="K16" s="2329">
        <v>19.488159912745829</v>
      </c>
    </row>
    <row r="17" spans="7:11" x14ac:dyDescent="0.3">
      <c r="G17" s="2330" t="s">
        <v>34</v>
      </c>
      <c r="H17" s="2331">
        <v>28.555683963517868</v>
      </c>
      <c r="I17" s="2332">
        <v>9.7563503631410828</v>
      </c>
      <c r="J17" s="2333">
        <v>23.511507718971131</v>
      </c>
      <c r="K17" s="2334">
        <v>19.466425322468758</v>
      </c>
    </row>
    <row r="18" spans="7:11" x14ac:dyDescent="0.3">
      <c r="G18" s="2335"/>
    </row>
    <row r="19" spans="7:11" x14ac:dyDescent="0.3">
      <c r="G19" s="2336" t="s">
        <v>35</v>
      </c>
    </row>
    <row r="20" spans="7:11" x14ac:dyDescent="0.3">
      <c r="G20" s="2337" t="s">
        <v>36</v>
      </c>
      <c r="H20" s="2338">
        <v>26.79302069317486</v>
      </c>
      <c r="I20" s="2339">
        <v>12.467386660082269</v>
      </c>
      <c r="J20" s="2340">
        <v>23.024912124804249</v>
      </c>
      <c r="K20" s="2341">
        <v>19.695443978688001</v>
      </c>
    </row>
    <row r="21" spans="7:11" x14ac:dyDescent="0.3">
      <c r="G21" s="2342" t="s">
        <v>37</v>
      </c>
      <c r="H21" s="2343">
        <v>26.226849517986729</v>
      </c>
      <c r="I21" s="2344">
        <v>17.348149028765789</v>
      </c>
      <c r="J21" s="2345">
        <v>22.55325506854803</v>
      </c>
      <c r="K21" s="2346">
        <v>20.585808019407349</v>
      </c>
    </row>
    <row r="22" spans="7:11" x14ac:dyDescent="0.3">
      <c r="G22" s="2347"/>
    </row>
    <row r="23" spans="7:11" x14ac:dyDescent="0.3">
      <c r="G23" s="2348" t="s">
        <v>38</v>
      </c>
    </row>
    <row r="24" spans="7:11" x14ac:dyDescent="0.3">
      <c r="G24" s="2349" t="s">
        <v>7</v>
      </c>
      <c r="H24" s="2350">
        <v>18.49108477015163</v>
      </c>
      <c r="I24" s="2351">
        <v>17.553509418246861</v>
      </c>
      <c r="J24" s="2352">
        <v>21.960537141374271</v>
      </c>
      <c r="K24" s="2353">
        <v>20.378679390162311</v>
      </c>
    </row>
    <row r="25" spans="7:11" x14ac:dyDescent="0.3">
      <c r="G25" s="2354" t="s">
        <v>6</v>
      </c>
      <c r="H25" s="2355">
        <v>29.521023103582891</v>
      </c>
      <c r="I25" s="2356">
        <v>15.14599866491781</v>
      </c>
      <c r="J25" s="2357">
        <v>23.63944180818936</v>
      </c>
      <c r="K25" s="2358">
        <v>20.267772958592339</v>
      </c>
    </row>
    <row r="26" spans="7:11" x14ac:dyDescent="0.3">
      <c r="G26" s="2359"/>
    </row>
    <row r="27" spans="7:11" x14ac:dyDescent="0.3">
      <c r="G27" s="2360" t="s">
        <v>39</v>
      </c>
    </row>
    <row r="28" spans="7:11" x14ac:dyDescent="0.3">
      <c r="G28" s="2361" t="s">
        <v>40</v>
      </c>
      <c r="H28" s="2362">
        <v>10.762075778917721</v>
      </c>
      <c r="I28" s="2363">
        <v>8.4457642993792366</v>
      </c>
      <c r="J28" s="2364">
        <v>14.27095986343055</v>
      </c>
      <c r="K28" s="2365">
        <v>11.939060682143721</v>
      </c>
    </row>
    <row r="29" spans="7:11" x14ac:dyDescent="0.3">
      <c r="G29" s="2366" t="s">
        <v>41</v>
      </c>
      <c r="H29" s="2367">
        <v>51.822809148115432</v>
      </c>
      <c r="I29" s="2368">
        <v>37.256051430339078</v>
      </c>
      <c r="J29" s="2369">
        <v>45.677033319395044</v>
      </c>
      <c r="K29" s="2370">
        <v>42.736445892781582</v>
      </c>
    </row>
    <row r="30" spans="7:11" x14ac:dyDescent="0.3">
      <c r="G30" s="2371"/>
    </row>
    <row r="31" spans="7:11" x14ac:dyDescent="0.3">
      <c r="G31" s="2372" t="s">
        <v>42</v>
      </c>
    </row>
    <row r="32" spans="7:11" x14ac:dyDescent="0.3">
      <c r="G32" s="2373" t="s">
        <v>43</v>
      </c>
      <c r="H32" s="2374">
        <v>27.290760184555499</v>
      </c>
      <c r="I32" s="2375">
        <v>17.301439573725961</v>
      </c>
      <c r="J32" s="2376">
        <v>24.086997616721408</v>
      </c>
      <c r="K32" s="2377">
        <v>21.634685754922032</v>
      </c>
    </row>
    <row r="33" spans="7:11" x14ac:dyDescent="0.3">
      <c r="G33" s="2378" t="s">
        <v>44</v>
      </c>
      <c r="H33" s="2379">
        <v>22.74431416988374</v>
      </c>
      <c r="I33" s="2380">
        <v>14.54944738856419</v>
      </c>
      <c r="J33" s="2381">
        <v>17.080957674378809</v>
      </c>
      <c r="K33" s="2382">
        <v>16.161408583461121</v>
      </c>
    </row>
    <row r="34" spans="7:11" x14ac:dyDescent="0.3">
      <c r="G34" s="2383"/>
    </row>
    <row r="35" spans="7:11" x14ac:dyDescent="0.3">
      <c r="G35" s="2384" t="s">
        <v>45</v>
      </c>
    </row>
    <row r="36" spans="7:11" x14ac:dyDescent="0.3">
      <c r="G36" s="2385" t="s">
        <v>46</v>
      </c>
      <c r="H36" s="2386">
        <v>21.26411775139448</v>
      </c>
      <c r="I36" s="2387">
        <v>11.648690926035099</v>
      </c>
      <c r="J36" s="2388">
        <v>17.043973787706069</v>
      </c>
      <c r="K36" s="2389">
        <v>15.50951037118309</v>
      </c>
    </row>
    <row r="37" spans="7:11" x14ac:dyDescent="0.3">
      <c r="G37" s="2390" t="s">
        <v>47</v>
      </c>
      <c r="H37" s="2391">
        <v>26.556864529901389</v>
      </c>
      <c r="I37" s="2392">
        <v>19.061711762471759</v>
      </c>
      <c r="J37" s="2393">
        <v>26.71117048303168</v>
      </c>
      <c r="K37" s="2394">
        <v>23.42511961736836</v>
      </c>
    </row>
    <row r="38" spans="7:11" x14ac:dyDescent="0.3">
      <c r="G38" s="2395" t="s">
        <v>48</v>
      </c>
      <c r="H38" s="2396">
        <v>30.001817768416579</v>
      </c>
      <c r="I38" s="2397">
        <v>16.147530743985961</v>
      </c>
      <c r="J38" s="2398">
        <v>22.898424981254689</v>
      </c>
      <c r="K38" s="2399">
        <v>20.468020078428559</v>
      </c>
    </row>
    <row r="39" spans="7:11" x14ac:dyDescent="0.3">
      <c r="G39" s="2400"/>
    </row>
    <row r="40" spans="7:11" x14ac:dyDescent="0.3">
      <c r="G40" s="2401" t="s">
        <v>49</v>
      </c>
    </row>
    <row r="41" spans="7:11" x14ac:dyDescent="0.3">
      <c r="G41" s="2402" t="s">
        <v>50</v>
      </c>
      <c r="H41" s="2403">
        <v>12.16444557196585</v>
      </c>
      <c r="I41" s="2404">
        <v>8.1506530792128675</v>
      </c>
      <c r="J41" s="2405">
        <v>9.6197830683471395</v>
      </c>
      <c r="K41" s="2406">
        <v>9.0855208441575108</v>
      </c>
    </row>
    <row r="42" spans="7:11" x14ac:dyDescent="0.3">
      <c r="G42" s="2407" t="s">
        <v>51</v>
      </c>
      <c r="H42" s="2408">
        <v>34.00816322523827</v>
      </c>
      <c r="I42" s="2409">
        <v>18.476167036354891</v>
      </c>
      <c r="J42" s="2410">
        <v>20.56605302412753</v>
      </c>
      <c r="K42" s="2411">
        <v>20.14083730005833</v>
      </c>
    </row>
    <row r="43" spans="7:11" x14ac:dyDescent="0.3">
      <c r="G43" s="2412" t="s">
        <v>52</v>
      </c>
      <c r="H43" s="2413">
        <v>34.019695413831123</v>
      </c>
      <c r="I43" s="2414">
        <v>23.318929110792109</v>
      </c>
      <c r="J43" s="2415">
        <v>36.049491203774387</v>
      </c>
      <c r="K43" s="2416">
        <v>30.97049629585953</v>
      </c>
    </row>
    <row r="44" spans="7:11" x14ac:dyDescent="0.3">
      <c r="G44" s="2417"/>
    </row>
    <row r="45" spans="7:11" x14ac:dyDescent="0.3">
      <c r="G45" s="2418" t="s">
        <v>53</v>
      </c>
    </row>
    <row r="46" spans="7:11" x14ac:dyDescent="0.3">
      <c r="G46" s="2419" t="s">
        <v>54</v>
      </c>
      <c r="H46" s="2420">
        <v>14.180234288746259</v>
      </c>
      <c r="I46" s="2421">
        <v>9.7279380823909172</v>
      </c>
      <c r="J46" s="2422">
        <v>20.526468537673519</v>
      </c>
      <c r="K46" s="2423">
        <v>17.672302703945061</v>
      </c>
    </row>
    <row r="47" spans="7:11" x14ac:dyDescent="0.3">
      <c r="G47" s="2424" t="s">
        <v>55</v>
      </c>
      <c r="H47" s="2425">
        <v>20.353699778685531</v>
      </c>
      <c r="I47" s="2426">
        <v>11.50647695645668</v>
      </c>
      <c r="J47" s="2427">
        <v>16.656029666860501</v>
      </c>
      <c r="K47" s="2428">
        <v>14.62078672163759</v>
      </c>
    </row>
    <row r="48" spans="7:11" x14ac:dyDescent="0.3">
      <c r="G48" s="2429" t="s">
        <v>56</v>
      </c>
      <c r="H48" s="2430">
        <v>12.803828690109009</v>
      </c>
      <c r="I48" s="2431">
        <v>5.1678726618917334</v>
      </c>
      <c r="J48" s="2432">
        <v>15.19681592629613</v>
      </c>
      <c r="K48" s="2433">
        <v>11.040412961318451</v>
      </c>
    </row>
    <row r="49" spans="7:11" x14ac:dyDescent="0.3">
      <c r="G49" s="2434" t="s">
        <v>57</v>
      </c>
      <c r="H49" s="2435">
        <v>43.093899970456647</v>
      </c>
      <c r="I49" s="2436">
        <v>26.150816724619329</v>
      </c>
      <c r="J49" s="2437">
        <v>34.427378295010563</v>
      </c>
      <c r="K49" s="2438">
        <v>31.14934533144676</v>
      </c>
    </row>
    <row r="50" spans="7:11" x14ac:dyDescent="0.3">
      <c r="G50" s="2439" t="s">
        <v>58</v>
      </c>
      <c r="H50" s="2440">
        <v>36.323460604966741</v>
      </c>
      <c r="I50" s="2441">
        <v>27.749477567685119</v>
      </c>
      <c r="J50" s="2442">
        <v>28.750762272176331</v>
      </c>
      <c r="K50" s="2443">
        <v>28.558412334917151</v>
      </c>
    </row>
    <row r="51" spans="7:11" x14ac:dyDescent="0.3">
      <c r="G51" s="2444"/>
    </row>
    <row r="52" spans="7:11" x14ac:dyDescent="0.3">
      <c r="G52" s="2445" t="s">
        <v>59</v>
      </c>
    </row>
    <row r="53" spans="7:11" x14ac:dyDescent="0.3">
      <c r="G53" s="2446" t="s">
        <v>60</v>
      </c>
      <c r="H53" s="2447">
        <v>26.942548773455432</v>
      </c>
      <c r="I53" s="2448">
        <v>17.291505815985829</v>
      </c>
      <c r="J53" s="2449">
        <v>23.19443080801015</v>
      </c>
      <c r="K53" s="2450">
        <v>20.891422354740008</v>
      </c>
    </row>
    <row r="54" spans="7:11" x14ac:dyDescent="0.3">
      <c r="G54" s="2451" t="s">
        <v>61</v>
      </c>
      <c r="H54" s="2452">
        <v>30.88451453330222</v>
      </c>
      <c r="I54" s="2453">
        <v>17.940804304872859</v>
      </c>
      <c r="J54" s="2454">
        <v>20.83154739338848</v>
      </c>
      <c r="K54" s="2455">
        <v>20.104370548424491</v>
      </c>
    </row>
    <row r="55" spans="7:11" x14ac:dyDescent="0.3">
      <c r="G55" s="2456" t="s">
        <v>62</v>
      </c>
      <c r="H55" s="2457">
        <v>19.336641387428951</v>
      </c>
      <c r="I55" s="2458">
        <v>13.093199089066211</v>
      </c>
      <c r="J55" s="2459">
        <v>23.142052903355602</v>
      </c>
      <c r="K55" s="2460">
        <v>19.58604708143616</v>
      </c>
    </row>
    <row r="56" spans="7:11" x14ac:dyDescent="0.3">
      <c r="G56" s="2461"/>
    </row>
    <row r="57" spans="7:11" x14ac:dyDescent="0.3">
      <c r="G57" s="2462" t="s">
        <v>63</v>
      </c>
    </row>
    <row r="58" spans="7:11" x14ac:dyDescent="0.3">
      <c r="G58" s="2463" t="s">
        <v>64</v>
      </c>
      <c r="H58" s="2464">
        <v>21.22640915749702</v>
      </c>
      <c r="I58" s="2465">
        <v>11.937551750267851</v>
      </c>
      <c r="J58" s="2466">
        <v>24.044856818587981</v>
      </c>
      <c r="K58" s="2467">
        <v>19.20928275729484</v>
      </c>
    </row>
    <row r="59" spans="7:11" x14ac:dyDescent="0.3">
      <c r="G59" s="2468" t="s">
        <v>65</v>
      </c>
      <c r="H59" s="2469">
        <v>33.541872639938411</v>
      </c>
      <c r="I59" s="2470">
        <v>16.938206994586938</v>
      </c>
      <c r="J59" s="2471">
        <v>19.236706671701761</v>
      </c>
      <c r="K59" s="2472">
        <v>18.943606358752682</v>
      </c>
    </row>
    <row r="60" spans="7:11" x14ac:dyDescent="0.3">
      <c r="G60" s="2473" t="s">
        <v>66</v>
      </c>
      <c r="H60" s="2474">
        <v>25.91396163882747</v>
      </c>
      <c r="I60" s="2475">
        <v>18.796450615063311</v>
      </c>
      <c r="J60" s="2476">
        <v>23.818097594503129</v>
      </c>
      <c r="K60" s="2477">
        <v>21.82090038460133</v>
      </c>
    </row>
    <row r="61" spans="7:11" x14ac:dyDescent="0.3">
      <c r="G61" s="2478"/>
    </row>
    <row r="62" spans="7:11" x14ac:dyDescent="0.3">
      <c r="G62" s="2479" t="s">
        <v>67</v>
      </c>
    </row>
    <row r="63" spans="7:11" x14ac:dyDescent="0.3">
      <c r="G63" s="2480" t="s">
        <v>68</v>
      </c>
      <c r="H63" s="2481">
        <v>28.401056020132192</v>
      </c>
      <c r="I63" s="2482">
        <v>26.31403651796181</v>
      </c>
      <c r="J63" s="2483">
        <v>26.120272766304719</v>
      </c>
      <c r="K63" s="2484">
        <v>26.22790877699325</v>
      </c>
    </row>
    <row r="64" spans="7:11" x14ac:dyDescent="0.3">
      <c r="G64" s="2485" t="s">
        <v>69</v>
      </c>
      <c r="H64" s="2486">
        <v>17.862835983225619</v>
      </c>
      <c r="I64" s="2487">
        <v>15.34188060884629</v>
      </c>
      <c r="J64" s="2488">
        <v>26.496948350696041</v>
      </c>
      <c r="K64" s="2489">
        <v>21.47766008948296</v>
      </c>
    </row>
    <row r="65" spans="7:11" x14ac:dyDescent="0.3">
      <c r="G65" s="2490" t="s">
        <v>70</v>
      </c>
      <c r="H65" s="2491">
        <v>27.58879760704211</v>
      </c>
      <c r="I65" s="2492">
        <v>11.311407672368521</v>
      </c>
      <c r="J65" s="2493">
        <v>20.779426491209399</v>
      </c>
      <c r="K65" s="2494">
        <v>16.800905543230812</v>
      </c>
    </row>
    <row r="66" spans="7:11" x14ac:dyDescent="0.3">
      <c r="G66" s="2495" t="s">
        <v>71</v>
      </c>
      <c r="H66" s="2496">
        <v>30.556603765014259</v>
      </c>
      <c r="I66" s="2497">
        <v>15.217343286230539</v>
      </c>
      <c r="J66" s="2498">
        <v>16.285922019624248</v>
      </c>
      <c r="K66" s="2499">
        <v>16.29968819116219</v>
      </c>
    </row>
    <row r="67" spans="7:11" x14ac:dyDescent="0.3">
      <c r="G67" s="2500" t="s">
        <v>72</v>
      </c>
      <c r="H67" s="2501">
        <v>27.013544818678572</v>
      </c>
      <c r="I67" s="2502">
        <v>20.77214690646932</v>
      </c>
      <c r="J67" s="2503">
        <v>22.12732706894975</v>
      </c>
      <c r="K67" s="2504">
        <v>21.658636295833269</v>
      </c>
    </row>
    <row r="68" spans="7:11" x14ac:dyDescent="0.3">
      <c r="G68" s="2505"/>
    </row>
    <row r="69" spans="7:11" x14ac:dyDescent="0.3">
      <c r="G69" s="2506" t="s">
        <v>73</v>
      </c>
    </row>
    <row r="70" spans="7:11" x14ac:dyDescent="0.3">
      <c r="G70" s="2507" t="s">
        <v>74</v>
      </c>
      <c r="H70" s="2508">
        <v>18.70937548556989</v>
      </c>
      <c r="I70" s="2509">
        <v>16.528591123576579</v>
      </c>
      <c r="J70" s="2510">
        <v>23.916311955200801</v>
      </c>
      <c r="K70" s="2511">
        <v>20.8152499902458</v>
      </c>
    </row>
    <row r="71" spans="7:11" x14ac:dyDescent="0.3">
      <c r="G71" s="2512" t="s">
        <v>75</v>
      </c>
      <c r="H71" s="2513">
        <v>29.227032685122321</v>
      </c>
      <c r="I71" s="2514">
        <v>13.097957645028959</v>
      </c>
      <c r="J71" s="2515">
        <v>22.180096630400801</v>
      </c>
      <c r="K71" s="2516">
        <v>18.36451358233106</v>
      </c>
    </row>
    <row r="72" spans="7:11" x14ac:dyDescent="0.3">
      <c r="G72" s="2517" t="s">
        <v>76</v>
      </c>
      <c r="H72" s="2518">
        <v>27.72037755487791</v>
      </c>
      <c r="I72" s="2519">
        <v>19.521430821672311</v>
      </c>
      <c r="J72" s="2520">
        <v>26.073278904739929</v>
      </c>
      <c r="K72" s="2521">
        <v>23.70766429668808</v>
      </c>
    </row>
    <row r="73" spans="7:11" x14ac:dyDescent="0.3">
      <c r="G73" s="2522" t="s">
        <v>77</v>
      </c>
      <c r="H73" s="2523">
        <v>26.433960361155162</v>
      </c>
      <c r="I73" s="2524">
        <v>17.488874169051929</v>
      </c>
      <c r="J73" s="2525">
        <v>20.576763780666681</v>
      </c>
      <c r="K73" s="2526">
        <v>19.645543237784491</v>
      </c>
    </row>
    <row r="74" spans="7:11" x14ac:dyDescent="0.3">
      <c r="G74" s="2527"/>
    </row>
    <row r="75" spans="7:11" x14ac:dyDescent="0.3">
      <c r="G75" s="2528" t="s">
        <v>78</v>
      </c>
    </row>
    <row r="76" spans="7:11" x14ac:dyDescent="0.3">
      <c r="G76" s="2529" t="s">
        <v>79</v>
      </c>
      <c r="H76" s="2530">
        <v>26.320908060940809</v>
      </c>
      <c r="I76" s="2531">
        <v>16.632310416686639</v>
      </c>
      <c r="J76" s="2532">
        <v>22.64370218383171</v>
      </c>
      <c r="K76" s="2533">
        <v>20.431110395747162</v>
      </c>
    </row>
  </sheetData>
  <mergeCells count="1">
    <mergeCell ref="H2:K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76"/>
  <sheetViews>
    <sheetView workbookViewId="0"/>
  </sheetViews>
  <sheetFormatPr defaultRowHeight="14.4" x14ac:dyDescent="0.3"/>
  <sheetData>
    <row r="1" spans="1:11" x14ac:dyDescent="0.3">
      <c r="A1" s="3056" t="str">
        <f>HYPERLINK("[Chapter 8 Voice and Representation.xlsx]Contents!A1", "Return to contents")</f>
        <v>Return to contents</v>
      </c>
      <c r="D1" t="s">
        <v>89</v>
      </c>
    </row>
    <row r="2" spans="1:11" x14ac:dyDescent="0.3">
      <c r="G2" s="2534"/>
      <c r="H2" s="3404" t="s">
        <v>1</v>
      </c>
      <c r="I2" s="3405" t="s">
        <v>1</v>
      </c>
      <c r="J2" s="3406" t="s">
        <v>1</v>
      </c>
      <c r="K2" s="3407" t="s">
        <v>1</v>
      </c>
    </row>
    <row r="3" spans="1:11" x14ac:dyDescent="0.3">
      <c r="G3" s="2535"/>
      <c r="H3" s="2536" t="s">
        <v>2</v>
      </c>
      <c r="I3" s="2537" t="s">
        <v>3</v>
      </c>
      <c r="J3" s="2538" t="s">
        <v>4</v>
      </c>
      <c r="K3" s="2539" t="s">
        <v>22</v>
      </c>
    </row>
    <row r="4" spans="1:11" x14ac:dyDescent="0.3">
      <c r="G4" s="2540" t="s">
        <v>23</v>
      </c>
      <c r="H4" s="2541"/>
      <c r="I4" s="2542"/>
      <c r="J4" s="2543"/>
      <c r="K4" s="2544"/>
    </row>
    <row r="5" spans="1:11" x14ac:dyDescent="0.3">
      <c r="G5" s="2545" t="s">
        <v>24</v>
      </c>
      <c r="H5" s="2546">
        <v>32.286897705844439</v>
      </c>
      <c r="I5" s="2547">
        <v>37.670484344222579</v>
      </c>
      <c r="J5" s="2548">
        <v>38.578142776466457</v>
      </c>
      <c r="K5" s="2549">
        <v>38.044480841306367</v>
      </c>
    </row>
    <row r="6" spans="1:11" x14ac:dyDescent="0.3">
      <c r="G6" s="2550" t="s">
        <v>25</v>
      </c>
      <c r="H6" s="2551">
        <v>42.202007633540582</v>
      </c>
      <c r="I6" s="2552">
        <v>38.244823688813611</v>
      </c>
      <c r="J6" s="2553">
        <v>36.784237997102828</v>
      </c>
      <c r="K6" s="2554">
        <v>37.555686202058027</v>
      </c>
    </row>
    <row r="7" spans="1:11" x14ac:dyDescent="0.3">
      <c r="G7" s="2555"/>
    </row>
    <row r="8" spans="1:11" x14ac:dyDescent="0.3">
      <c r="G8" s="2556" t="s">
        <v>26</v>
      </c>
    </row>
    <row r="9" spans="1:11" x14ac:dyDescent="0.3">
      <c r="G9" s="2557" t="s">
        <v>27</v>
      </c>
      <c r="H9" s="2558">
        <v>39.593276800864828</v>
      </c>
      <c r="I9" s="2559">
        <v>39.514892760364653</v>
      </c>
      <c r="J9" s="2560">
        <v>46.277022375082808</v>
      </c>
      <c r="K9" s="2561">
        <v>43.372274315170714</v>
      </c>
    </row>
    <row r="10" spans="1:11" x14ac:dyDescent="0.3">
      <c r="G10" s="2562" t="s">
        <v>28</v>
      </c>
      <c r="H10" s="2563">
        <v>36.397143994529152</v>
      </c>
      <c r="I10" s="2564">
        <v>41.30668551652068</v>
      </c>
      <c r="J10" s="2565">
        <v>36.072254570618853</v>
      </c>
      <c r="K10" s="2566">
        <v>38.462502895386152</v>
      </c>
    </row>
    <row r="11" spans="1:11" x14ac:dyDescent="0.3">
      <c r="G11" s="2567" t="s">
        <v>29</v>
      </c>
      <c r="H11" s="2568">
        <v>32.792357638988783</v>
      </c>
      <c r="I11" s="2569">
        <v>33.528958632713227</v>
      </c>
      <c r="J11" s="2570">
        <v>28.617509353814899</v>
      </c>
      <c r="K11" s="2571">
        <v>30.758333074617308</v>
      </c>
    </row>
    <row r="12" spans="1:11" x14ac:dyDescent="0.3">
      <c r="G12" s="2572"/>
    </row>
    <row r="13" spans="1:11" x14ac:dyDescent="0.3">
      <c r="G13" s="2573" t="s">
        <v>30</v>
      </c>
    </row>
    <row r="14" spans="1:11" x14ac:dyDescent="0.3">
      <c r="G14" s="2574" t="s">
        <v>31</v>
      </c>
      <c r="H14" s="2575">
        <v>25.653578018935619</v>
      </c>
      <c r="I14" s="2576">
        <v>32.8683322353588</v>
      </c>
      <c r="J14" s="2577">
        <v>32.180711464519568</v>
      </c>
      <c r="K14" s="2578">
        <v>32.30837831889928</v>
      </c>
    </row>
    <row r="15" spans="1:11" x14ac:dyDescent="0.3">
      <c r="G15" s="2579" t="s">
        <v>32</v>
      </c>
      <c r="H15" s="2580">
        <v>40.0388733947566</v>
      </c>
      <c r="I15" s="2581">
        <v>32.979820459568458</v>
      </c>
      <c r="J15" s="2582">
        <v>36.793834082212108</v>
      </c>
      <c r="K15" s="2583">
        <v>35.210136096283449</v>
      </c>
    </row>
    <row r="16" spans="1:11" x14ac:dyDescent="0.3">
      <c r="G16" s="2584" t="s">
        <v>33</v>
      </c>
      <c r="H16" s="2585">
        <v>38.52937842920776</v>
      </c>
      <c r="I16" s="2586">
        <v>39.510142917131887</v>
      </c>
      <c r="J16" s="2587">
        <v>38.442568749536079</v>
      </c>
      <c r="K16" s="2588">
        <v>38.904105411808409</v>
      </c>
    </row>
    <row r="17" spans="7:11" x14ac:dyDescent="0.3">
      <c r="G17" s="2589" t="s">
        <v>34</v>
      </c>
      <c r="H17" s="2590">
        <v>40.295451825977288</v>
      </c>
      <c r="I17" s="2591">
        <v>57.203703454099589</v>
      </c>
      <c r="J17" s="2592">
        <v>43.131648473563217</v>
      </c>
      <c r="K17" s="2593">
        <v>48.152764426893079</v>
      </c>
    </row>
    <row r="18" spans="7:11" x14ac:dyDescent="0.3">
      <c r="G18" s="2594"/>
    </row>
    <row r="19" spans="7:11" x14ac:dyDescent="0.3">
      <c r="G19" s="2595" t="s">
        <v>35</v>
      </c>
    </row>
    <row r="20" spans="7:11" x14ac:dyDescent="0.3">
      <c r="G20" s="2596" t="s">
        <v>36</v>
      </c>
      <c r="H20" s="2597">
        <v>38.927242392217153</v>
      </c>
      <c r="I20" s="2598">
        <v>49.884434613868663</v>
      </c>
      <c r="J20" s="2599">
        <v>46.597391261043263</v>
      </c>
      <c r="K20" s="2600">
        <v>47.549974896288219</v>
      </c>
    </row>
    <row r="21" spans="7:11" x14ac:dyDescent="0.3">
      <c r="G21" s="2601" t="s">
        <v>37</v>
      </c>
      <c r="H21" s="2602">
        <v>36.709117900276908</v>
      </c>
      <c r="I21" s="2603">
        <v>35.998739783436193</v>
      </c>
      <c r="J21" s="2604">
        <v>35.430199513637248</v>
      </c>
      <c r="K21" s="2605">
        <v>35.718019648297641</v>
      </c>
    </row>
    <row r="22" spans="7:11" x14ac:dyDescent="0.3">
      <c r="G22" s="2606"/>
    </row>
    <row r="23" spans="7:11" x14ac:dyDescent="0.3">
      <c r="G23" s="2607" t="s">
        <v>38</v>
      </c>
    </row>
    <row r="24" spans="7:11" x14ac:dyDescent="0.3">
      <c r="G24" s="2608" t="s">
        <v>7</v>
      </c>
      <c r="H24" s="2609">
        <v>36.416997627236242</v>
      </c>
      <c r="I24" s="2610">
        <v>33.967630332176157</v>
      </c>
      <c r="J24" s="2611">
        <v>42.12382596171976</v>
      </c>
      <c r="K24" s="2612">
        <v>38.788130769879011</v>
      </c>
    </row>
    <row r="25" spans="7:11" x14ac:dyDescent="0.3">
      <c r="G25" s="2613" t="s">
        <v>6</v>
      </c>
      <c r="H25" s="2614">
        <v>36.054206304352562</v>
      </c>
      <c r="I25" s="2615">
        <v>41.750856491128481</v>
      </c>
      <c r="J25" s="2616">
        <v>31.750083053009892</v>
      </c>
      <c r="K25" s="2617">
        <v>36.532420227281612</v>
      </c>
    </row>
    <row r="26" spans="7:11" x14ac:dyDescent="0.3">
      <c r="G26" s="2618"/>
    </row>
    <row r="27" spans="7:11" x14ac:dyDescent="0.3">
      <c r="G27" s="2619" t="s">
        <v>39</v>
      </c>
    </row>
    <row r="28" spans="7:11" x14ac:dyDescent="0.3">
      <c r="G28" s="2620" t="s">
        <v>40</v>
      </c>
      <c r="H28" s="2621">
        <v>39.454438982878209</v>
      </c>
      <c r="I28" s="2622">
        <v>36.636234407588582</v>
      </c>
      <c r="J28" s="2623">
        <v>40.650390010086127</v>
      </c>
      <c r="K28" s="2624">
        <v>38.898146415187732</v>
      </c>
    </row>
    <row r="29" spans="7:11" x14ac:dyDescent="0.3">
      <c r="G29" s="2625" t="s">
        <v>41</v>
      </c>
      <c r="H29" s="2626">
        <v>32.380095529104288</v>
      </c>
      <c r="I29" s="2627">
        <v>51.678038342543417</v>
      </c>
      <c r="J29" s="2628">
        <v>40.53168749953818</v>
      </c>
      <c r="K29" s="2629">
        <v>46.8529441380376</v>
      </c>
    </row>
    <row r="30" spans="7:11" x14ac:dyDescent="0.3">
      <c r="G30" s="2630"/>
    </row>
    <row r="31" spans="7:11" x14ac:dyDescent="0.3">
      <c r="G31" s="2631" t="s">
        <v>42</v>
      </c>
    </row>
    <row r="32" spans="7:11" x14ac:dyDescent="0.3">
      <c r="G32" s="2632" t="s">
        <v>43</v>
      </c>
      <c r="H32" s="2633">
        <v>35.241779454077232</v>
      </c>
      <c r="I32" s="2634">
        <v>39.077147843471217</v>
      </c>
      <c r="J32" s="2635">
        <v>37.369430993911713</v>
      </c>
      <c r="K32" s="2636">
        <v>38.063671428653031</v>
      </c>
    </row>
    <row r="33" spans="7:11" x14ac:dyDescent="0.3">
      <c r="G33" s="2637" t="s">
        <v>44</v>
      </c>
      <c r="H33" s="2638">
        <v>43.252283528273033</v>
      </c>
      <c r="I33" s="2639">
        <v>33.973949051325789</v>
      </c>
      <c r="J33" s="2640">
        <v>38.963599862349042</v>
      </c>
      <c r="K33" s="2641">
        <v>37.035439263212943</v>
      </c>
    </row>
    <row r="34" spans="7:11" x14ac:dyDescent="0.3">
      <c r="G34" s="2642"/>
    </row>
    <row r="35" spans="7:11" x14ac:dyDescent="0.3">
      <c r="G35" s="2643" t="s">
        <v>45</v>
      </c>
    </row>
    <row r="36" spans="7:11" x14ac:dyDescent="0.3">
      <c r="G36" s="2644" t="s">
        <v>46</v>
      </c>
      <c r="H36" s="2645">
        <v>23.950987467461101</v>
      </c>
      <c r="I36" s="2646">
        <v>36.09056217268666</v>
      </c>
      <c r="J36" s="2647">
        <v>31.496945264148099</v>
      </c>
      <c r="K36" s="2648">
        <v>32.835868566651158</v>
      </c>
    </row>
    <row r="37" spans="7:11" x14ac:dyDescent="0.3">
      <c r="G37" s="2649" t="s">
        <v>47</v>
      </c>
      <c r="H37" s="2650">
        <v>44.12318120207037</v>
      </c>
      <c r="I37" s="2651">
        <v>37.865031693904868</v>
      </c>
      <c r="J37" s="2652">
        <v>42.736577205975657</v>
      </c>
      <c r="K37" s="2653">
        <v>40.304915563280673</v>
      </c>
    </row>
    <row r="38" spans="7:11" x14ac:dyDescent="0.3">
      <c r="G38" s="2654" t="s">
        <v>48</v>
      </c>
      <c r="H38" s="2655">
        <v>41.205189321453346</v>
      </c>
      <c r="I38" s="2656">
        <v>40.0864997051087</v>
      </c>
      <c r="J38" s="2657">
        <v>40.818754454852481</v>
      </c>
      <c r="K38" s="2658">
        <v>40.507596502446873</v>
      </c>
    </row>
    <row r="39" spans="7:11" x14ac:dyDescent="0.3">
      <c r="G39" s="2659"/>
    </row>
    <row r="40" spans="7:11" x14ac:dyDescent="0.3">
      <c r="G40" s="2660" t="s">
        <v>49</v>
      </c>
    </row>
    <row r="41" spans="7:11" x14ac:dyDescent="0.3">
      <c r="G41" s="2661" t="s">
        <v>50</v>
      </c>
      <c r="H41" s="2662">
        <v>32.277718716308172</v>
      </c>
      <c r="I41" s="2663">
        <v>32.258236713581823</v>
      </c>
      <c r="J41" s="2664">
        <v>30.542757957409389</v>
      </c>
      <c r="K41" s="2665">
        <v>31.31287227642855</v>
      </c>
    </row>
    <row r="42" spans="7:11" x14ac:dyDescent="0.3">
      <c r="G42" s="2666" t="s">
        <v>51</v>
      </c>
      <c r="H42" s="2667">
        <v>31.594316719770351</v>
      </c>
      <c r="I42" s="2668">
        <v>49.614450947681057</v>
      </c>
      <c r="J42" s="2669">
        <v>44.940060224604679</v>
      </c>
      <c r="K42" s="2670">
        <v>46.395474095900617</v>
      </c>
    </row>
    <row r="43" spans="7:11" x14ac:dyDescent="0.3">
      <c r="G43" s="2671" t="s">
        <v>52</v>
      </c>
      <c r="H43" s="2672">
        <v>54.042572285659993</v>
      </c>
      <c r="I43" s="2673">
        <v>37.180033172856859</v>
      </c>
      <c r="J43" s="2674">
        <v>43.777562956845038</v>
      </c>
      <c r="K43" s="2675">
        <v>40.437127955065087</v>
      </c>
    </row>
    <row r="44" spans="7:11" x14ac:dyDescent="0.3">
      <c r="G44" s="2676"/>
    </row>
    <row r="45" spans="7:11" x14ac:dyDescent="0.3">
      <c r="G45" s="2677" t="s">
        <v>53</v>
      </c>
    </row>
    <row r="46" spans="7:11" x14ac:dyDescent="0.3">
      <c r="G46" s="2678" t="s">
        <v>54</v>
      </c>
      <c r="H46" s="2679">
        <v>40.639989943882419</v>
      </c>
      <c r="I46" s="2680">
        <v>37.76831939473734</v>
      </c>
      <c r="J46" s="2681">
        <v>34.2983795431796</v>
      </c>
      <c r="K46" s="2682">
        <v>35.523811825606529</v>
      </c>
    </row>
    <row r="47" spans="7:11" x14ac:dyDescent="0.3">
      <c r="G47" s="2683" t="s">
        <v>55</v>
      </c>
      <c r="H47" s="2684">
        <v>39.049988127165363</v>
      </c>
      <c r="I47" s="2685">
        <v>53.6686936059358</v>
      </c>
      <c r="J47" s="2686">
        <v>40.898414671784302</v>
      </c>
      <c r="K47" s="2687">
        <v>46.453244420384252</v>
      </c>
    </row>
    <row r="48" spans="7:11" x14ac:dyDescent="0.3">
      <c r="G48" s="2688" t="s">
        <v>56</v>
      </c>
      <c r="H48" s="2689">
        <v>32.250991828669783</v>
      </c>
      <c r="I48" s="2690">
        <v>24.005064459664609</v>
      </c>
      <c r="J48" s="2691">
        <v>36.002563254296973</v>
      </c>
      <c r="K48" s="2692">
        <v>30.394339414760541</v>
      </c>
    </row>
    <row r="49" spans="7:11" x14ac:dyDescent="0.3">
      <c r="G49" s="2693" t="s">
        <v>57</v>
      </c>
      <c r="H49" s="2694">
        <v>35.156347229238307</v>
      </c>
      <c r="I49" s="2695">
        <v>26.369236685353091</v>
      </c>
      <c r="J49" s="2696">
        <v>27.526129649265339</v>
      </c>
      <c r="K49" s="2697">
        <v>27.085136779042941</v>
      </c>
    </row>
    <row r="50" spans="7:11" x14ac:dyDescent="0.3">
      <c r="G50" s="2698" t="s">
        <v>58</v>
      </c>
      <c r="H50" s="2699">
        <v>35.343390635723672</v>
      </c>
      <c r="I50" s="2700">
        <v>43.783439564936941</v>
      </c>
      <c r="J50" s="2701">
        <v>43.704722012370993</v>
      </c>
      <c r="K50" s="2702">
        <v>43.560525475267731</v>
      </c>
    </row>
    <row r="51" spans="7:11" x14ac:dyDescent="0.3">
      <c r="G51" s="2703"/>
    </row>
    <row r="52" spans="7:11" x14ac:dyDescent="0.3">
      <c r="G52" s="2704" t="s">
        <v>59</v>
      </c>
    </row>
    <row r="53" spans="7:11" x14ac:dyDescent="0.3">
      <c r="G53" s="2705" t="s">
        <v>60</v>
      </c>
      <c r="H53" s="2706">
        <v>33.836790635143842</v>
      </c>
      <c r="I53" s="2707">
        <v>39.671252009782442</v>
      </c>
      <c r="J53" s="2708">
        <v>35.130124964237567</v>
      </c>
      <c r="K53" s="2709">
        <v>37.205653686453417</v>
      </c>
    </row>
    <row r="54" spans="7:11" x14ac:dyDescent="0.3">
      <c r="G54" s="2710" t="s">
        <v>61</v>
      </c>
      <c r="H54" s="2711">
        <v>33.109865673850692</v>
      </c>
      <c r="I54" s="2712">
        <v>30.653491203226601</v>
      </c>
      <c r="J54" s="2713">
        <v>40.180729467191632</v>
      </c>
      <c r="K54" s="2714">
        <v>35.956810586482398</v>
      </c>
    </row>
    <row r="55" spans="7:11" x14ac:dyDescent="0.3">
      <c r="G55" s="2715" t="s">
        <v>62</v>
      </c>
      <c r="H55" s="2716">
        <v>46.879252490784381</v>
      </c>
      <c r="I55" s="2717">
        <v>45.738551049952832</v>
      </c>
      <c r="J55" s="2718">
        <v>40.816384250937922</v>
      </c>
      <c r="K55" s="2719">
        <v>42.731269841590283</v>
      </c>
    </row>
    <row r="56" spans="7:11" x14ac:dyDescent="0.3">
      <c r="G56" s="2720"/>
    </row>
    <row r="57" spans="7:11" x14ac:dyDescent="0.3">
      <c r="G57" s="2721" t="s">
        <v>63</v>
      </c>
    </row>
    <row r="58" spans="7:11" x14ac:dyDescent="0.3">
      <c r="G58" s="2722" t="s">
        <v>64</v>
      </c>
      <c r="H58" s="2723">
        <v>31.795202050468731</v>
      </c>
      <c r="I58" s="2724">
        <v>45.31208403698048</v>
      </c>
      <c r="J58" s="2725">
        <v>36.647849923022576</v>
      </c>
      <c r="K58" s="2726">
        <v>40.189194082613653</v>
      </c>
    </row>
    <row r="59" spans="7:11" x14ac:dyDescent="0.3">
      <c r="G59" s="2727" t="s">
        <v>65</v>
      </c>
      <c r="H59" s="2728">
        <v>36.487263941148427</v>
      </c>
      <c r="I59" s="2729">
        <v>47.919952862333233</v>
      </c>
      <c r="J59" s="2730">
        <v>38.448351546096823</v>
      </c>
      <c r="K59" s="2731">
        <v>41.786773778864337</v>
      </c>
    </row>
    <row r="60" spans="7:11" x14ac:dyDescent="0.3">
      <c r="G60" s="2732" t="s">
        <v>66</v>
      </c>
      <c r="H60" s="2733">
        <v>41.458938131636771</v>
      </c>
      <c r="I60" s="2734">
        <v>32.365383406379358</v>
      </c>
      <c r="J60" s="2735">
        <v>38.056184008607858</v>
      </c>
      <c r="K60" s="2736">
        <v>35.520413195980119</v>
      </c>
    </row>
    <row r="61" spans="7:11" x14ac:dyDescent="0.3">
      <c r="G61" s="2737"/>
    </row>
    <row r="62" spans="7:11" x14ac:dyDescent="0.3">
      <c r="G62" s="2738" t="s">
        <v>67</v>
      </c>
    </row>
    <row r="63" spans="7:11" x14ac:dyDescent="0.3">
      <c r="G63" s="2739" t="s">
        <v>68</v>
      </c>
      <c r="H63" s="2740">
        <v>47.913315354979048</v>
      </c>
      <c r="I63" s="2741">
        <v>48.982422448321451</v>
      </c>
      <c r="J63" s="2742">
        <v>46.370115562490419</v>
      </c>
      <c r="K63" s="2743">
        <v>47.046823847887033</v>
      </c>
    </row>
    <row r="64" spans="7:11" x14ac:dyDescent="0.3">
      <c r="G64" s="2744" t="s">
        <v>69</v>
      </c>
      <c r="H64" s="2745">
        <v>41.025256732402603</v>
      </c>
      <c r="I64" s="2746">
        <v>50.495229809778706</v>
      </c>
      <c r="J64" s="2747">
        <v>48.058469922730737</v>
      </c>
      <c r="K64" s="2748">
        <v>49.100595405821593</v>
      </c>
    </row>
    <row r="65" spans="7:11" x14ac:dyDescent="0.3">
      <c r="G65" s="2749" t="s">
        <v>70</v>
      </c>
      <c r="H65" s="2750">
        <v>37.335624844535268</v>
      </c>
      <c r="I65" s="2751">
        <v>37.560646401701291</v>
      </c>
      <c r="J65" s="2752">
        <v>24.875688603064461</v>
      </c>
      <c r="K65" s="2753">
        <v>31.41664630846601</v>
      </c>
    </row>
    <row r="66" spans="7:11" x14ac:dyDescent="0.3">
      <c r="G66" s="2754" t="s">
        <v>71</v>
      </c>
      <c r="H66" s="2755">
        <v>28.01139701591865</v>
      </c>
      <c r="I66" s="2756">
        <v>21.791798440408961</v>
      </c>
      <c r="J66" s="2757">
        <v>30.76833055372925</v>
      </c>
      <c r="K66" s="2758">
        <v>27.128549091367098</v>
      </c>
    </row>
    <row r="67" spans="7:11" x14ac:dyDescent="0.3">
      <c r="G67" s="2759" t="s">
        <v>72</v>
      </c>
      <c r="H67" s="2760">
        <v>28.309244745120829</v>
      </c>
      <c r="I67" s="2761">
        <v>32.262169799837856</v>
      </c>
      <c r="J67" s="2762">
        <v>37.514940168907742</v>
      </c>
      <c r="K67" s="2763">
        <v>34.708459213901897</v>
      </c>
    </row>
    <row r="68" spans="7:11" x14ac:dyDescent="0.3">
      <c r="G68" s="2764"/>
    </row>
    <row r="69" spans="7:11" x14ac:dyDescent="0.3">
      <c r="G69" s="2765" t="s">
        <v>73</v>
      </c>
    </row>
    <row r="70" spans="7:11" x14ac:dyDescent="0.3">
      <c r="G70" s="2766" t="s">
        <v>74</v>
      </c>
      <c r="H70" s="2767">
        <v>40.37736051672276</v>
      </c>
      <c r="I70" s="2768">
        <v>32.180109659044419</v>
      </c>
      <c r="J70" s="2769">
        <v>36.918485161790429</v>
      </c>
      <c r="K70" s="2770">
        <v>34.954602959269508</v>
      </c>
    </row>
    <row r="71" spans="7:11" x14ac:dyDescent="0.3">
      <c r="G71" s="2771" t="s">
        <v>75</v>
      </c>
      <c r="H71" s="2772">
        <v>23.65839525650366</v>
      </c>
      <c r="I71" s="2773">
        <v>28.352381206043489</v>
      </c>
      <c r="J71" s="2774">
        <v>38.383798027252944</v>
      </c>
      <c r="K71" s="2775">
        <v>32.825048767502928</v>
      </c>
    </row>
    <row r="72" spans="7:11" x14ac:dyDescent="0.3">
      <c r="G72" s="2776" t="s">
        <v>76</v>
      </c>
      <c r="H72" s="2777">
        <v>39.384459958731057</v>
      </c>
      <c r="I72" s="2778">
        <v>35.414395076644013</v>
      </c>
      <c r="J72" s="2779">
        <v>23.658572723376519</v>
      </c>
      <c r="K72" s="2780">
        <v>28.68113561588526</v>
      </c>
    </row>
    <row r="73" spans="7:11" x14ac:dyDescent="0.3">
      <c r="G73" s="2781" t="s">
        <v>77</v>
      </c>
      <c r="H73" s="2782">
        <v>40.107695693166647</v>
      </c>
      <c r="I73" s="2783">
        <v>49.640784986600359</v>
      </c>
      <c r="J73" s="2784">
        <v>45.806627028089792</v>
      </c>
      <c r="K73" s="2785">
        <v>47.150669391011263</v>
      </c>
    </row>
    <row r="74" spans="7:11" x14ac:dyDescent="0.3">
      <c r="G74" s="2786"/>
    </row>
    <row r="75" spans="7:11" x14ac:dyDescent="0.3">
      <c r="G75" s="2787" t="s">
        <v>78</v>
      </c>
    </row>
    <row r="76" spans="7:11" x14ac:dyDescent="0.3">
      <c r="G76" s="2788" t="s">
        <v>79</v>
      </c>
      <c r="H76" s="2789">
        <v>37.041874595190343</v>
      </c>
      <c r="I76" s="2790">
        <v>37.936298970819827</v>
      </c>
      <c r="J76" s="2791">
        <v>37.763754405079183</v>
      </c>
      <c r="K76" s="2792">
        <v>37.820418561084082</v>
      </c>
    </row>
  </sheetData>
  <mergeCells count="1">
    <mergeCell ref="H2:K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76"/>
  <sheetViews>
    <sheetView workbookViewId="0"/>
  </sheetViews>
  <sheetFormatPr defaultRowHeight="14.4" x14ac:dyDescent="0.3"/>
  <sheetData>
    <row r="1" spans="1:11" x14ac:dyDescent="0.3">
      <c r="A1" s="3057" t="str">
        <f>HYPERLINK("[Chapter 8 Voice and Representation.xlsx]Contents!A1", "Return to contents")</f>
        <v>Return to contents</v>
      </c>
      <c r="D1" t="s">
        <v>93</v>
      </c>
    </row>
    <row r="2" spans="1:11" x14ac:dyDescent="0.3">
      <c r="G2" s="2793"/>
      <c r="H2" s="3408" t="s">
        <v>1</v>
      </c>
      <c r="I2" s="3409" t="s">
        <v>1</v>
      </c>
      <c r="J2" s="3410" t="s">
        <v>1</v>
      </c>
      <c r="K2" s="3411" t="s">
        <v>1</v>
      </c>
    </row>
    <row r="3" spans="1:11" x14ac:dyDescent="0.3">
      <c r="G3" s="2794"/>
      <c r="H3" s="2795" t="s">
        <v>2</v>
      </c>
      <c r="I3" s="2796" t="s">
        <v>3</v>
      </c>
      <c r="J3" s="2797" t="s">
        <v>4</v>
      </c>
      <c r="K3" s="2798" t="s">
        <v>22</v>
      </c>
    </row>
    <row r="4" spans="1:11" x14ac:dyDescent="0.3">
      <c r="G4" s="2799" t="s">
        <v>23</v>
      </c>
      <c r="H4" s="2800"/>
      <c r="I4" s="2801"/>
      <c r="J4" s="2802"/>
      <c r="K4" s="2803"/>
    </row>
    <row r="5" spans="1:11" x14ac:dyDescent="0.3">
      <c r="G5" s="2804" t="s">
        <v>24</v>
      </c>
      <c r="H5" s="2805">
        <v>75.233778772544454</v>
      </c>
      <c r="I5" s="2806">
        <v>63.736829197270929</v>
      </c>
      <c r="J5" s="2807">
        <v>67.047982205461736</v>
      </c>
      <c r="K5" s="2808">
        <v>66.358943370146434</v>
      </c>
    </row>
    <row r="6" spans="1:11" x14ac:dyDescent="0.3">
      <c r="G6" s="2809" t="s">
        <v>25</v>
      </c>
      <c r="H6" s="2810">
        <v>71.902592102133383</v>
      </c>
      <c r="I6" s="2811">
        <v>68.05654226844652</v>
      </c>
      <c r="J6" s="2812">
        <v>68.413298588877851</v>
      </c>
      <c r="K6" s="2813">
        <v>68.376603040904186</v>
      </c>
    </row>
    <row r="7" spans="1:11" x14ac:dyDescent="0.3">
      <c r="G7" s="2814"/>
    </row>
    <row r="8" spans="1:11" x14ac:dyDescent="0.3">
      <c r="G8" s="2815" t="s">
        <v>26</v>
      </c>
    </row>
    <row r="9" spans="1:11" x14ac:dyDescent="0.3">
      <c r="G9" s="2816" t="s">
        <v>27</v>
      </c>
      <c r="H9" s="2817">
        <v>79.845646020098428</v>
      </c>
      <c r="I9" s="2818">
        <v>83.268269827688997</v>
      </c>
      <c r="J9" s="2819">
        <v>73.886768449833141</v>
      </c>
      <c r="K9" s="2820">
        <v>76.647592934028026</v>
      </c>
    </row>
    <row r="10" spans="1:11" x14ac:dyDescent="0.3">
      <c r="G10" s="2821" t="s">
        <v>28</v>
      </c>
      <c r="H10" s="2822">
        <v>73.306418432608197</v>
      </c>
      <c r="I10" s="2823">
        <v>57.807920729091677</v>
      </c>
      <c r="J10" s="2824">
        <v>63.546750152860412</v>
      </c>
      <c r="K10" s="2825">
        <v>61.568463605946917</v>
      </c>
    </row>
    <row r="11" spans="1:11" x14ac:dyDescent="0.3">
      <c r="G11" s="2826" t="s">
        <v>29</v>
      </c>
      <c r="H11" s="2827">
        <v>69.10800891589912</v>
      </c>
      <c r="I11" s="2828">
        <v>68.082776023167639</v>
      </c>
      <c r="J11" s="2829">
        <v>66.84503697919132</v>
      </c>
      <c r="K11" s="2830">
        <v>67.277120465903423</v>
      </c>
    </row>
    <row r="12" spans="1:11" x14ac:dyDescent="0.3">
      <c r="G12" s="2831"/>
    </row>
    <row r="13" spans="1:11" x14ac:dyDescent="0.3">
      <c r="G13" s="2832" t="s">
        <v>30</v>
      </c>
    </row>
    <row r="14" spans="1:11" x14ac:dyDescent="0.3">
      <c r="G14" s="2833" t="s">
        <v>31</v>
      </c>
      <c r="H14" s="2834">
        <v>63.069519793127597</v>
      </c>
      <c r="I14" s="2835">
        <v>71.259446033417191</v>
      </c>
      <c r="J14" s="2836">
        <v>78.147980099330482</v>
      </c>
      <c r="K14" s="2837">
        <v>75.528435166019847</v>
      </c>
    </row>
    <row r="15" spans="1:11" x14ac:dyDescent="0.3">
      <c r="G15" s="2838" t="s">
        <v>32</v>
      </c>
      <c r="H15" s="2839">
        <v>76.196169077387125</v>
      </c>
      <c r="I15" s="2840">
        <v>72.292084765054923</v>
      </c>
      <c r="J15" s="2841">
        <v>70.86378780086838</v>
      </c>
      <c r="K15" s="2842">
        <v>71.506237359485851</v>
      </c>
    </row>
    <row r="16" spans="1:11" x14ac:dyDescent="0.3">
      <c r="G16" s="2843" t="s">
        <v>33</v>
      </c>
      <c r="H16" s="2844">
        <v>74.297787147274803</v>
      </c>
      <c r="I16" s="2845">
        <v>57.932062594265567</v>
      </c>
      <c r="J16" s="2846">
        <v>62.106131102457631</v>
      </c>
      <c r="K16" s="2847">
        <v>60.934584762123997</v>
      </c>
    </row>
    <row r="17" spans="7:11" x14ac:dyDescent="0.3">
      <c r="G17" s="2848" t="s">
        <v>34</v>
      </c>
      <c r="H17" s="2849">
        <v>77.627744100579903</v>
      </c>
      <c r="I17" s="2850">
        <v>61.991549254192023</v>
      </c>
      <c r="J17" s="2851">
        <v>59.556840450735173</v>
      </c>
      <c r="K17" s="2852">
        <v>60.633914748534373</v>
      </c>
    </row>
    <row r="18" spans="7:11" x14ac:dyDescent="0.3">
      <c r="G18" s="2853"/>
    </row>
    <row r="19" spans="7:11" x14ac:dyDescent="0.3">
      <c r="G19" s="2854" t="s">
        <v>35</v>
      </c>
    </row>
    <row r="20" spans="7:11" x14ac:dyDescent="0.3">
      <c r="G20" s="2855" t="s">
        <v>36</v>
      </c>
      <c r="H20" s="2856">
        <v>77.034234165764673</v>
      </c>
      <c r="I20" s="2857">
        <v>66.572059857362746</v>
      </c>
      <c r="J20" s="2858">
        <v>62.058116532679627</v>
      </c>
      <c r="K20" s="2859">
        <v>63.911792921877449</v>
      </c>
    </row>
    <row r="21" spans="7:11" x14ac:dyDescent="0.3">
      <c r="G21" s="2860" t="s">
        <v>37</v>
      </c>
      <c r="H21" s="2861">
        <v>72.868556135822843</v>
      </c>
      <c r="I21" s="2862">
        <v>66.210930027145892</v>
      </c>
      <c r="J21" s="2863">
        <v>68.932659497215482</v>
      </c>
      <c r="K21" s="2864">
        <v>68.136069286874672</v>
      </c>
    </row>
    <row r="22" spans="7:11" x14ac:dyDescent="0.3">
      <c r="G22" s="2865"/>
    </row>
    <row r="23" spans="7:11" x14ac:dyDescent="0.3">
      <c r="G23" s="2866" t="s">
        <v>38</v>
      </c>
    </row>
    <row r="24" spans="7:11" x14ac:dyDescent="0.3">
      <c r="G24" s="2867" t="s">
        <v>7</v>
      </c>
      <c r="H24" s="2868">
        <v>74.756771638597868</v>
      </c>
      <c r="I24" s="2869">
        <v>67.571210470630504</v>
      </c>
      <c r="J24" s="2870">
        <v>68.840895519317087</v>
      </c>
      <c r="K24" s="2871">
        <v>68.547683711938461</v>
      </c>
    </row>
    <row r="25" spans="7:11" x14ac:dyDescent="0.3">
      <c r="G25" s="2872" t="s">
        <v>6</v>
      </c>
      <c r="H25" s="2873">
        <v>73.096450010711933</v>
      </c>
      <c r="I25" s="2874">
        <v>67.41982949023722</v>
      </c>
      <c r="J25" s="2875">
        <v>64.774208111884462</v>
      </c>
      <c r="K25" s="2876">
        <v>66.201641037913987</v>
      </c>
    </row>
    <row r="26" spans="7:11" x14ac:dyDescent="0.3">
      <c r="G26" s="2877"/>
    </row>
    <row r="27" spans="7:11" x14ac:dyDescent="0.3">
      <c r="G27" s="2878" t="s">
        <v>39</v>
      </c>
    </row>
    <row r="28" spans="7:11" x14ac:dyDescent="0.3">
      <c r="G28" s="2879" t="s">
        <v>40</v>
      </c>
      <c r="H28" s="2880">
        <v>68.86641434256245</v>
      </c>
      <c r="I28" s="2881">
        <v>62.190131287175952</v>
      </c>
      <c r="J28" s="2882">
        <v>62.162663059034188</v>
      </c>
      <c r="K28" s="2883">
        <v>62.304176962103988</v>
      </c>
    </row>
    <row r="29" spans="7:11" x14ac:dyDescent="0.3">
      <c r="G29" s="2884" t="s">
        <v>41</v>
      </c>
      <c r="H29" s="2885">
        <v>75.82643263549393</v>
      </c>
      <c r="I29" s="2886">
        <v>68.457803248851917</v>
      </c>
      <c r="J29" s="2887">
        <v>72.718192029498582</v>
      </c>
      <c r="K29" s="2888">
        <v>71.385773953006009</v>
      </c>
    </row>
    <row r="30" spans="7:11" x14ac:dyDescent="0.3">
      <c r="G30" s="2889"/>
    </row>
    <row r="31" spans="7:11" x14ac:dyDescent="0.3">
      <c r="G31" s="2890" t="s">
        <v>42</v>
      </c>
    </row>
    <row r="32" spans="7:11" x14ac:dyDescent="0.3">
      <c r="G32" s="2891" t="s">
        <v>43</v>
      </c>
      <c r="H32" s="2892">
        <v>76.812049769252781</v>
      </c>
      <c r="I32" s="2893">
        <v>66.297255923808066</v>
      </c>
      <c r="J32" s="2894">
        <v>66.566015866351833</v>
      </c>
      <c r="K32" s="2895">
        <v>66.788138503653244</v>
      </c>
    </row>
    <row r="33" spans="7:11" x14ac:dyDescent="0.3">
      <c r="G33" s="2896" t="s">
        <v>44</v>
      </c>
      <c r="H33" s="2897">
        <v>61.106978145609943</v>
      </c>
      <c r="I33" s="2898">
        <v>66.189842846416852</v>
      </c>
      <c r="J33" s="2899">
        <v>73.272322321479095</v>
      </c>
      <c r="K33" s="2900">
        <v>69.801496023672613</v>
      </c>
    </row>
    <row r="34" spans="7:11" x14ac:dyDescent="0.3">
      <c r="G34" s="2901"/>
    </row>
    <row r="35" spans="7:11" x14ac:dyDescent="0.3">
      <c r="G35" s="2902" t="s">
        <v>45</v>
      </c>
    </row>
    <row r="36" spans="7:11" x14ac:dyDescent="0.3">
      <c r="G36" s="2903" t="s">
        <v>46</v>
      </c>
      <c r="H36" s="2904">
        <v>78.19982637025187</v>
      </c>
      <c r="I36" s="2905">
        <v>55.390468677809892</v>
      </c>
      <c r="J36" s="2906">
        <v>64.890229192003986</v>
      </c>
      <c r="K36" s="2907">
        <v>62.829688943969003</v>
      </c>
    </row>
    <row r="37" spans="7:11" x14ac:dyDescent="0.3">
      <c r="G37" s="2908" t="s">
        <v>47</v>
      </c>
      <c r="H37" s="2909">
        <v>72.33682795846164</v>
      </c>
      <c r="I37" s="2910">
        <v>65.852743749658231</v>
      </c>
      <c r="J37" s="2911">
        <v>65.806311261339587</v>
      </c>
      <c r="K37" s="2912">
        <v>66.003093097741754</v>
      </c>
    </row>
    <row r="38" spans="7:11" x14ac:dyDescent="0.3">
      <c r="G38" s="2913" t="s">
        <v>48</v>
      </c>
      <c r="H38" s="2914">
        <v>72.824359824684848</v>
      </c>
      <c r="I38" s="2915">
        <v>72.760132221818949</v>
      </c>
      <c r="J38" s="2916">
        <v>73.334347158681481</v>
      </c>
      <c r="K38" s="2917">
        <v>73.120217007623467</v>
      </c>
    </row>
    <row r="39" spans="7:11" x14ac:dyDescent="0.3">
      <c r="G39" s="2918"/>
    </row>
    <row r="40" spans="7:11" x14ac:dyDescent="0.3">
      <c r="G40" s="2919" t="s">
        <v>49</v>
      </c>
    </row>
    <row r="41" spans="7:11" x14ac:dyDescent="0.3">
      <c r="G41" s="2920" t="s">
        <v>50</v>
      </c>
      <c r="H41" s="2921">
        <v>69.730876266362756</v>
      </c>
      <c r="I41" s="2922">
        <v>58.105468297556229</v>
      </c>
      <c r="J41" s="2923">
        <v>54.483980226514497</v>
      </c>
      <c r="K41" s="2924">
        <v>56.290899082648039</v>
      </c>
    </row>
    <row r="42" spans="7:11" x14ac:dyDescent="0.3">
      <c r="G42" s="2925" t="s">
        <v>51</v>
      </c>
      <c r="H42" s="2926">
        <v>76.396163971498765</v>
      </c>
      <c r="I42" s="2927">
        <v>66.565287968032493</v>
      </c>
      <c r="J42" s="2928">
        <v>68.523014571871528</v>
      </c>
      <c r="K42" s="2929">
        <v>68.105889990109375</v>
      </c>
    </row>
    <row r="43" spans="7:11" x14ac:dyDescent="0.3">
      <c r="G43" s="2930" t="s">
        <v>52</v>
      </c>
      <c r="H43" s="2931">
        <v>72.84690222787107</v>
      </c>
      <c r="I43" s="2932">
        <v>68.99974551071395</v>
      </c>
      <c r="J43" s="2933">
        <v>71.199162305504444</v>
      </c>
      <c r="K43" s="2934">
        <v>70.545910084828762</v>
      </c>
    </row>
    <row r="44" spans="7:11" x14ac:dyDescent="0.3">
      <c r="G44" s="2935"/>
    </row>
    <row r="45" spans="7:11" x14ac:dyDescent="0.3">
      <c r="G45" s="2936" t="s">
        <v>53</v>
      </c>
    </row>
    <row r="46" spans="7:11" x14ac:dyDescent="0.3">
      <c r="G46" s="2937" t="s">
        <v>54</v>
      </c>
      <c r="H46" s="2938">
        <v>72.131848356377958</v>
      </c>
      <c r="I46" s="2939">
        <v>56.57711937375872</v>
      </c>
      <c r="J46" s="2940">
        <v>61.098472256837042</v>
      </c>
      <c r="K46" s="2941">
        <v>60.785990284108372</v>
      </c>
    </row>
    <row r="47" spans="7:11" x14ac:dyDescent="0.3">
      <c r="G47" s="2942" t="s">
        <v>55</v>
      </c>
      <c r="H47" s="2943">
        <v>69.376279464722288</v>
      </c>
      <c r="I47" s="2944">
        <v>60.46358241806972</v>
      </c>
      <c r="J47" s="2945">
        <v>63.362093210038523</v>
      </c>
      <c r="K47" s="2946">
        <v>62.416342628840368</v>
      </c>
    </row>
    <row r="48" spans="7:11" x14ac:dyDescent="0.3">
      <c r="G48" s="2947" t="s">
        <v>56</v>
      </c>
      <c r="H48" s="2948">
        <v>65.534210762742276</v>
      </c>
      <c r="I48" s="2949">
        <v>57.143246094482478</v>
      </c>
      <c r="J48" s="2950">
        <v>57.130257073115473</v>
      </c>
      <c r="K48" s="2951">
        <v>57.37789728965749</v>
      </c>
    </row>
    <row r="49" spans="7:11" x14ac:dyDescent="0.3">
      <c r="G49" s="2952" t="s">
        <v>57</v>
      </c>
      <c r="H49" s="2953">
        <v>81.975360166597795</v>
      </c>
      <c r="I49" s="2954">
        <v>61.354531713383267</v>
      </c>
      <c r="J49" s="2955">
        <v>62.573775988313059</v>
      </c>
      <c r="K49" s="2956">
        <v>62.708256900900068</v>
      </c>
    </row>
    <row r="50" spans="7:11" x14ac:dyDescent="0.3">
      <c r="G50" s="2957" t="s">
        <v>58</v>
      </c>
      <c r="H50" s="2958">
        <v>74.389485025213403</v>
      </c>
      <c r="I50" s="2959">
        <v>72.708491539647781</v>
      </c>
      <c r="J50" s="2960">
        <v>76.401231163202539</v>
      </c>
      <c r="K50" s="2961">
        <v>74.967231062607681</v>
      </c>
    </row>
    <row r="51" spans="7:11" x14ac:dyDescent="0.3">
      <c r="G51" s="2962"/>
    </row>
    <row r="52" spans="7:11" x14ac:dyDescent="0.3">
      <c r="G52" s="2963" t="s">
        <v>59</v>
      </c>
    </row>
    <row r="53" spans="7:11" x14ac:dyDescent="0.3">
      <c r="G53" s="2964" t="s">
        <v>60</v>
      </c>
      <c r="H53" s="2965">
        <v>75.717141348730578</v>
      </c>
      <c r="I53" s="2966">
        <v>71.965694833699018</v>
      </c>
      <c r="J53" s="2967">
        <v>69.958745780399155</v>
      </c>
      <c r="K53" s="2968">
        <v>70.781624932607173</v>
      </c>
    </row>
    <row r="54" spans="7:11" x14ac:dyDescent="0.3">
      <c r="G54" s="2969" t="s">
        <v>61</v>
      </c>
      <c r="H54" s="2970">
        <v>77.395021421498072</v>
      </c>
      <c r="I54" s="2971">
        <v>58.935246941171997</v>
      </c>
      <c r="J54" s="2972">
        <v>65.096595150845729</v>
      </c>
      <c r="K54" s="2973">
        <v>63.715725882542053</v>
      </c>
    </row>
    <row r="55" spans="7:11" x14ac:dyDescent="0.3">
      <c r="G55" s="2974" t="s">
        <v>62</v>
      </c>
      <c r="H55" s="2975">
        <v>63.146283160059973</v>
      </c>
      <c r="I55" s="2976">
        <v>55.937815882052647</v>
      </c>
      <c r="J55" s="2977">
        <v>63.393646122127812</v>
      </c>
      <c r="K55" s="2978">
        <v>60.896833991312441</v>
      </c>
    </row>
    <row r="56" spans="7:11" x14ac:dyDescent="0.3">
      <c r="G56" s="2979"/>
    </row>
    <row r="57" spans="7:11" x14ac:dyDescent="0.3">
      <c r="G57" s="2980" t="s">
        <v>63</v>
      </c>
    </row>
    <row r="58" spans="7:11" x14ac:dyDescent="0.3">
      <c r="G58" s="2981" t="s">
        <v>64</v>
      </c>
      <c r="H58" s="2982">
        <v>76.797942007949231</v>
      </c>
      <c r="I58" s="2983">
        <v>40.850632847779423</v>
      </c>
      <c r="J58" s="2984">
        <v>58.347093184979428</v>
      </c>
      <c r="K58" s="2985">
        <v>52.914880960180817</v>
      </c>
    </row>
    <row r="59" spans="7:11" x14ac:dyDescent="0.3">
      <c r="G59" s="2986" t="s">
        <v>65</v>
      </c>
      <c r="H59" s="2987">
        <v>75.486899895159382</v>
      </c>
      <c r="I59" s="2988">
        <v>72.255038915474159</v>
      </c>
      <c r="J59" s="2989">
        <v>64.602001658732917</v>
      </c>
      <c r="K59" s="2990">
        <v>66.892968607482246</v>
      </c>
    </row>
    <row r="60" spans="7:11" x14ac:dyDescent="0.3">
      <c r="G60" s="2991" t="s">
        <v>66</v>
      </c>
      <c r="H60" s="2992">
        <v>72.910118688050503</v>
      </c>
      <c r="I60" s="2993">
        <v>73.975777690526627</v>
      </c>
      <c r="J60" s="2994">
        <v>72.421776143428644</v>
      </c>
      <c r="K60" s="2995">
        <v>72.984602632180398</v>
      </c>
    </row>
    <row r="61" spans="7:11" x14ac:dyDescent="0.3">
      <c r="G61" s="2996"/>
    </row>
    <row r="62" spans="7:11" x14ac:dyDescent="0.3">
      <c r="G62" s="2997" t="s">
        <v>67</v>
      </c>
    </row>
    <row r="63" spans="7:11" x14ac:dyDescent="0.3">
      <c r="G63" s="2998" t="s">
        <v>68</v>
      </c>
      <c r="H63" s="2999">
        <v>81.380101565738585</v>
      </c>
      <c r="I63" s="3000">
        <v>67.917745242851041</v>
      </c>
      <c r="J63" s="3001">
        <v>76.239340848793361</v>
      </c>
      <c r="K63" s="3002">
        <v>74.645139453216075</v>
      </c>
    </row>
    <row r="64" spans="7:11" x14ac:dyDescent="0.3">
      <c r="G64" s="3003" t="s">
        <v>69</v>
      </c>
      <c r="H64" s="3004">
        <v>81.434771447010519</v>
      </c>
      <c r="I64" s="3005">
        <v>62.419495351667621</v>
      </c>
      <c r="J64" s="3006">
        <v>55.74624727449681</v>
      </c>
      <c r="K64" s="3007">
        <v>58.706481045625083</v>
      </c>
    </row>
    <row r="65" spans="7:11" x14ac:dyDescent="0.3">
      <c r="G65" s="3008" t="s">
        <v>70</v>
      </c>
      <c r="H65" s="3009">
        <v>73.821709764056493</v>
      </c>
      <c r="I65" s="3010">
        <v>69.152462621940103</v>
      </c>
      <c r="J65" s="3011">
        <v>62.954399945164766</v>
      </c>
      <c r="K65" s="3012">
        <v>65.611239523939105</v>
      </c>
    </row>
    <row r="66" spans="7:11" x14ac:dyDescent="0.3">
      <c r="G66" s="3013" t="s">
        <v>71</v>
      </c>
      <c r="H66" s="3014">
        <v>64.494756504629891</v>
      </c>
      <c r="I66" s="3015">
        <v>71.446172191957203</v>
      </c>
      <c r="J66" s="3016">
        <v>72.036350072127988</v>
      </c>
      <c r="K66" s="3017">
        <v>71.5390540035214</v>
      </c>
    </row>
    <row r="67" spans="7:11" x14ac:dyDescent="0.3">
      <c r="G67" s="3018" t="s">
        <v>72</v>
      </c>
      <c r="H67" s="3019">
        <v>67.791035028745156</v>
      </c>
      <c r="I67" s="3020">
        <v>61.381331480410132</v>
      </c>
      <c r="J67" s="3021">
        <v>72.54152743885038</v>
      </c>
      <c r="K67" s="3022">
        <v>68.300278421245622</v>
      </c>
    </row>
    <row r="68" spans="7:11" x14ac:dyDescent="0.3">
      <c r="G68" s="3023"/>
    </row>
    <row r="69" spans="7:11" x14ac:dyDescent="0.3">
      <c r="G69" s="3024" t="s">
        <v>73</v>
      </c>
    </row>
    <row r="70" spans="7:11" x14ac:dyDescent="0.3">
      <c r="G70" s="3025" t="s">
        <v>74</v>
      </c>
      <c r="H70" s="3026">
        <v>61.398949293545492</v>
      </c>
      <c r="I70" s="3027">
        <v>66.916988559917684</v>
      </c>
      <c r="J70" s="3028">
        <v>70.420649678050992</v>
      </c>
      <c r="K70" s="3029">
        <v>68.937989940974674</v>
      </c>
    </row>
    <row r="71" spans="7:11" x14ac:dyDescent="0.3">
      <c r="G71" s="3030" t="s">
        <v>75</v>
      </c>
      <c r="H71" s="3031">
        <v>72.297613865267238</v>
      </c>
      <c r="I71" s="3032">
        <v>60.750369299096278</v>
      </c>
      <c r="J71" s="3033">
        <v>60.370096663761537</v>
      </c>
      <c r="K71" s="3034">
        <v>60.854137932670291</v>
      </c>
    </row>
    <row r="72" spans="7:11" x14ac:dyDescent="0.3">
      <c r="G72" s="3035" t="s">
        <v>76</v>
      </c>
      <c r="H72" s="3036">
        <v>71.646106533521987</v>
      </c>
      <c r="I72" s="3037">
        <v>71.142588648520402</v>
      </c>
      <c r="J72" s="3038">
        <v>67.525115824189299</v>
      </c>
      <c r="K72" s="3039">
        <v>68.864202631689992</v>
      </c>
    </row>
    <row r="73" spans="7:11" x14ac:dyDescent="0.3">
      <c r="G73" s="3040" t="s">
        <v>77</v>
      </c>
      <c r="H73" s="3041">
        <v>78.138199664182167</v>
      </c>
      <c r="I73" s="3042">
        <v>66.292898040051256</v>
      </c>
      <c r="J73" s="3043">
        <v>71.045276635186951</v>
      </c>
      <c r="K73" s="3044">
        <v>69.753285857946878</v>
      </c>
    </row>
    <row r="74" spans="7:11" x14ac:dyDescent="0.3">
      <c r="G74" s="3045"/>
    </row>
    <row r="75" spans="7:11" x14ac:dyDescent="0.3">
      <c r="G75" s="3046" t="s">
        <v>78</v>
      </c>
    </row>
    <row r="76" spans="7:11" x14ac:dyDescent="0.3">
      <c r="G76" s="3047" t="s">
        <v>79</v>
      </c>
      <c r="H76" s="3048">
        <v>73.625564416725382</v>
      </c>
      <c r="I76" s="3049">
        <v>66.267881426637032</v>
      </c>
      <c r="J76" s="3050">
        <v>67.724403265115257</v>
      </c>
      <c r="K76" s="3051">
        <v>67.418032264755681</v>
      </c>
    </row>
  </sheetData>
  <mergeCells count="1">
    <mergeCell ref="H2:K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7"/>
  <sheetViews>
    <sheetView workbookViewId="0"/>
  </sheetViews>
  <sheetFormatPr defaultRowHeight="14.4" x14ac:dyDescent="0.3"/>
  <sheetData>
    <row r="1" spans="1:11" x14ac:dyDescent="0.3">
      <c r="A1" s="3084" t="str">
        <f>HYPERLINK("[Chapter 8 Voice and Representation.xlsx]Contents!A1", "Return to contents")</f>
        <v>Return to contents</v>
      </c>
      <c r="D1" t="s">
        <v>101</v>
      </c>
    </row>
    <row r="2" spans="1:11" x14ac:dyDescent="0.3">
      <c r="G2" s="3058"/>
      <c r="H2" s="3416" t="s">
        <v>1</v>
      </c>
      <c r="I2" s="3417" t="s">
        <v>1</v>
      </c>
      <c r="J2" s="3418" t="s">
        <v>1</v>
      </c>
      <c r="K2" s="3419" t="s">
        <v>1</v>
      </c>
    </row>
    <row r="3" spans="1:11" x14ac:dyDescent="0.3">
      <c r="G3" s="3059"/>
      <c r="H3" s="3060" t="s">
        <v>2</v>
      </c>
      <c r="I3" s="3061" t="s">
        <v>3</v>
      </c>
      <c r="J3" s="3062" t="s">
        <v>4</v>
      </c>
      <c r="K3" s="3063" t="s">
        <v>22</v>
      </c>
    </row>
    <row r="4" spans="1:11" x14ac:dyDescent="0.3">
      <c r="G4" s="3064" t="s">
        <v>97</v>
      </c>
      <c r="H4" s="3065"/>
      <c r="I4" s="3066"/>
      <c r="J4" s="3067"/>
      <c r="K4" s="3068"/>
    </row>
    <row r="5" spans="1:11" x14ac:dyDescent="0.3">
      <c r="G5" s="3069" t="s">
        <v>98</v>
      </c>
      <c r="H5" s="3070">
        <v>28.62104694129518</v>
      </c>
      <c r="I5" s="3071">
        <v>34.645927508542421</v>
      </c>
      <c r="J5" s="3072">
        <v>33.778698688334501</v>
      </c>
      <c r="K5" s="3073">
        <v>33.974008517058017</v>
      </c>
    </row>
    <row r="6" spans="1:11" x14ac:dyDescent="0.3">
      <c r="G6" s="3074" t="s">
        <v>99</v>
      </c>
      <c r="H6" s="3075">
        <v>20.510009313040701</v>
      </c>
      <c r="I6" s="3076">
        <v>33.320745179915647</v>
      </c>
      <c r="J6" s="3077">
        <v>25.431697121030211</v>
      </c>
      <c r="K6" s="3078">
        <v>28.322208301843691</v>
      </c>
    </row>
    <row r="7" spans="1:11" x14ac:dyDescent="0.3">
      <c r="G7" s="3079" t="s">
        <v>100</v>
      </c>
      <c r="H7" s="3080">
        <v>50.868943745664119</v>
      </c>
      <c r="I7" s="3081">
        <v>32.033327311541932</v>
      </c>
      <c r="J7" s="3082">
        <v>40.789604190635281</v>
      </c>
      <c r="K7" s="3083">
        <v>37.703783181098281</v>
      </c>
    </row>
  </sheetData>
  <mergeCells count="1">
    <mergeCell ref="H2:K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76"/>
  <sheetViews>
    <sheetView workbookViewId="0"/>
  </sheetViews>
  <sheetFormatPr defaultRowHeight="14.4" x14ac:dyDescent="0.3"/>
  <sheetData>
    <row r="1" spans="1:11" x14ac:dyDescent="0.3">
      <c r="A1" s="3344" t="str">
        <f>HYPERLINK("[Chapter 8 Voice and Representation.xlsx]Contents!A1", "Return to contents")</f>
        <v>Return to contents</v>
      </c>
      <c r="D1" t="s">
        <v>97</v>
      </c>
    </row>
    <row r="2" spans="1:11" x14ac:dyDescent="0.3">
      <c r="G2" s="3085"/>
      <c r="H2" s="3412" t="s">
        <v>1</v>
      </c>
      <c r="I2" s="3413" t="s">
        <v>1</v>
      </c>
      <c r="J2" s="3414" t="s">
        <v>1</v>
      </c>
      <c r="K2" s="3415" t="s">
        <v>1</v>
      </c>
    </row>
    <row r="3" spans="1:11" x14ac:dyDescent="0.3">
      <c r="G3" s="3086"/>
      <c r="H3" s="3087" t="s">
        <v>2</v>
      </c>
      <c r="I3" s="3088" t="s">
        <v>3</v>
      </c>
      <c r="J3" s="3089" t="s">
        <v>4</v>
      </c>
      <c r="K3" s="3090" t="s">
        <v>22</v>
      </c>
    </row>
    <row r="4" spans="1:11" x14ac:dyDescent="0.3">
      <c r="G4" s="3091" t="s">
        <v>23</v>
      </c>
      <c r="H4" s="3092"/>
      <c r="I4" s="3093"/>
      <c r="J4" s="3094"/>
      <c r="K4" s="3095"/>
    </row>
    <row r="5" spans="1:11" x14ac:dyDescent="0.3">
      <c r="G5" s="3096" t="s">
        <v>24</v>
      </c>
      <c r="H5" s="3097">
        <v>26.557796560614928</v>
      </c>
      <c r="I5" s="3098">
        <v>35.907553063909361</v>
      </c>
      <c r="J5" s="3099">
        <v>35.510325221358123</v>
      </c>
      <c r="K5" s="3100">
        <v>35.412355180094721</v>
      </c>
    </row>
    <row r="6" spans="1:11" x14ac:dyDescent="0.3">
      <c r="G6" s="3101" t="s">
        <v>25</v>
      </c>
      <c r="H6" s="3102">
        <v>30.840437306737989</v>
      </c>
      <c r="I6" s="3103">
        <v>33.472619399152393</v>
      </c>
      <c r="J6" s="3104">
        <v>31.871737195824</v>
      </c>
      <c r="K6" s="3105">
        <v>32.490270500957728</v>
      </c>
    </row>
    <row r="7" spans="1:11" x14ac:dyDescent="0.3">
      <c r="G7" s="3106"/>
    </row>
    <row r="8" spans="1:11" x14ac:dyDescent="0.3">
      <c r="G8" s="3107" t="s">
        <v>26</v>
      </c>
    </row>
    <row r="9" spans="1:11" x14ac:dyDescent="0.3">
      <c r="G9" s="3108" t="s">
        <v>27</v>
      </c>
      <c r="H9" s="3109">
        <v>39.351778184921251</v>
      </c>
      <c r="I9" s="3110">
        <v>44.425391230622303</v>
      </c>
      <c r="J9" s="3111">
        <v>42.580374913679861</v>
      </c>
      <c r="K9" s="3112">
        <v>43.141269577266698</v>
      </c>
    </row>
    <row r="10" spans="1:11" x14ac:dyDescent="0.3">
      <c r="G10" s="3113" t="s">
        <v>28</v>
      </c>
      <c r="H10" s="3114">
        <v>27.360466859183141</v>
      </c>
      <c r="I10" s="3115">
        <v>32.848080157322187</v>
      </c>
      <c r="J10" s="3116">
        <v>33.116629863364892</v>
      </c>
      <c r="K10" s="3117">
        <v>32.855169706340419</v>
      </c>
    </row>
    <row r="11" spans="1:11" x14ac:dyDescent="0.3">
      <c r="G11" s="3118" t="s">
        <v>29</v>
      </c>
      <c r="H11" s="3119">
        <v>15.64113113938512</v>
      </c>
      <c r="I11" s="3120">
        <v>26.669444306185049</v>
      </c>
      <c r="J11" s="3121">
        <v>23.132437503849768</v>
      </c>
      <c r="K11" s="3122">
        <v>24.177351038886769</v>
      </c>
    </row>
    <row r="12" spans="1:11" x14ac:dyDescent="0.3">
      <c r="G12" s="3123"/>
    </row>
    <row r="13" spans="1:11" x14ac:dyDescent="0.3">
      <c r="G13" s="3124" t="s">
        <v>30</v>
      </c>
    </row>
    <row r="14" spans="1:11" x14ac:dyDescent="0.3">
      <c r="G14" s="3125" t="s">
        <v>31</v>
      </c>
      <c r="H14" s="3126">
        <v>27.683714052666041</v>
      </c>
      <c r="I14" s="3127">
        <v>27.179274877509901</v>
      </c>
      <c r="J14" s="3128">
        <v>27.239929256411969</v>
      </c>
      <c r="K14" s="3129">
        <v>27.22928349288636</v>
      </c>
    </row>
    <row r="15" spans="1:11" x14ac:dyDescent="0.3">
      <c r="G15" s="3130" t="s">
        <v>32</v>
      </c>
      <c r="H15" s="3131">
        <v>26.1435177637991</v>
      </c>
      <c r="I15" s="3132">
        <v>33.403607655419023</v>
      </c>
      <c r="J15" s="3133">
        <v>31.063461898184851</v>
      </c>
      <c r="K15" s="3134">
        <v>31.835986754007099</v>
      </c>
    </row>
    <row r="16" spans="1:11" x14ac:dyDescent="0.3">
      <c r="G16" s="3135" t="s">
        <v>33</v>
      </c>
      <c r="H16" s="3136">
        <v>34.061039904117102</v>
      </c>
      <c r="I16" s="3137">
        <v>39.231865506352918</v>
      </c>
      <c r="J16" s="3138">
        <v>39.585711266970691</v>
      </c>
      <c r="K16" s="3139">
        <v>39.303997912795822</v>
      </c>
    </row>
    <row r="17" spans="7:11" x14ac:dyDescent="0.3">
      <c r="G17" s="3140" t="s">
        <v>34</v>
      </c>
      <c r="H17" s="3141">
        <v>24.495739969253801</v>
      </c>
      <c r="I17" s="3142">
        <v>35.147290212276999</v>
      </c>
      <c r="J17" s="3143">
        <v>34.981856823332471</v>
      </c>
      <c r="K17" s="3144">
        <v>34.785067199161873</v>
      </c>
    </row>
    <row r="18" spans="7:11" x14ac:dyDescent="0.3">
      <c r="G18" s="3145"/>
    </row>
    <row r="19" spans="7:11" x14ac:dyDescent="0.3">
      <c r="G19" s="3146" t="s">
        <v>35</v>
      </c>
    </row>
    <row r="20" spans="7:11" x14ac:dyDescent="0.3">
      <c r="G20" s="3147" t="s">
        <v>36</v>
      </c>
      <c r="H20" s="3148">
        <v>37.532837637959283</v>
      </c>
      <c r="I20" s="3149">
        <v>35.998613676443711</v>
      </c>
      <c r="J20" s="3150">
        <v>36.036784842735678</v>
      </c>
      <c r="K20" s="3151">
        <v>36.064121596163133</v>
      </c>
    </row>
    <row r="21" spans="7:11" x14ac:dyDescent="0.3">
      <c r="G21" s="3152" t="s">
        <v>37</v>
      </c>
      <c r="H21" s="3153">
        <v>26.825656767624501</v>
      </c>
      <c r="I21" s="3154">
        <v>34.419699209139708</v>
      </c>
      <c r="J21" s="3155">
        <v>33.276463228692847</v>
      </c>
      <c r="K21" s="3156">
        <v>33.555697436412032</v>
      </c>
    </row>
    <row r="22" spans="7:11" x14ac:dyDescent="0.3">
      <c r="G22" s="3157"/>
    </row>
    <row r="23" spans="7:11" x14ac:dyDescent="0.3">
      <c r="G23" s="3158" t="s">
        <v>38</v>
      </c>
    </row>
    <row r="24" spans="7:11" x14ac:dyDescent="0.3">
      <c r="G24" s="3159" t="s">
        <v>7</v>
      </c>
      <c r="H24" s="3160">
        <v>27.75760966669138</v>
      </c>
      <c r="I24" s="3161">
        <v>31.947465621995939</v>
      </c>
      <c r="J24" s="3162">
        <v>35.868886272616898</v>
      </c>
      <c r="K24" s="3163">
        <v>34.3888199985387</v>
      </c>
    </row>
    <row r="25" spans="7:11" x14ac:dyDescent="0.3">
      <c r="G25" s="3164" t="s">
        <v>6</v>
      </c>
      <c r="H25" s="3165">
        <v>29.03441725236679</v>
      </c>
      <c r="I25" s="3166">
        <v>37.5575480961948</v>
      </c>
      <c r="J25" s="3167">
        <v>29.883395702873312</v>
      </c>
      <c r="K25" s="3168">
        <v>33.103691132403377</v>
      </c>
    </row>
    <row r="26" spans="7:11" x14ac:dyDescent="0.3">
      <c r="G26" s="3169"/>
    </row>
    <row r="27" spans="7:11" x14ac:dyDescent="0.3">
      <c r="G27" s="3170" t="s">
        <v>39</v>
      </c>
    </row>
    <row r="28" spans="7:11" x14ac:dyDescent="0.3">
      <c r="G28" s="3171" t="s">
        <v>40</v>
      </c>
      <c r="H28" s="3172">
        <v>35.445741131855321</v>
      </c>
      <c r="I28" s="3173">
        <v>33.933895230416653</v>
      </c>
      <c r="J28" s="3174">
        <v>36.250252363749617</v>
      </c>
      <c r="K28" s="3175">
        <v>35.334303188924864</v>
      </c>
    </row>
    <row r="29" spans="7:11" x14ac:dyDescent="0.3">
      <c r="G29" s="3176" t="s">
        <v>41</v>
      </c>
      <c r="H29" s="3177">
        <v>19.323430253729988</v>
      </c>
      <c r="I29" s="3178">
        <v>36.254436770425698</v>
      </c>
      <c r="J29" s="3179">
        <v>28.494722402232661</v>
      </c>
      <c r="K29" s="3180">
        <v>31.06362543437978</v>
      </c>
    </row>
    <row r="30" spans="7:11" x14ac:dyDescent="0.3">
      <c r="G30" s="3181"/>
    </row>
    <row r="31" spans="7:11" x14ac:dyDescent="0.3">
      <c r="G31" s="3182" t="s">
        <v>42</v>
      </c>
    </row>
    <row r="32" spans="7:11" x14ac:dyDescent="0.3">
      <c r="G32" s="3183" t="s">
        <v>43</v>
      </c>
      <c r="H32" s="3184">
        <v>27.84320108085458</v>
      </c>
      <c r="I32" s="3185">
        <v>36.2920216075102</v>
      </c>
      <c r="J32" s="3186">
        <v>33.116861535209253</v>
      </c>
      <c r="K32" s="3187">
        <v>34.158147623499502</v>
      </c>
    </row>
    <row r="33" spans="7:11" x14ac:dyDescent="0.3">
      <c r="G33" s="3188" t="s">
        <v>44</v>
      </c>
      <c r="H33" s="3189">
        <v>31.497735216039661</v>
      </c>
      <c r="I33" s="3190">
        <v>28.978896607850341</v>
      </c>
      <c r="J33" s="3191">
        <v>36.701483218531237</v>
      </c>
      <c r="K33" s="3192">
        <v>33.241451465975658</v>
      </c>
    </row>
    <row r="34" spans="7:11" x14ac:dyDescent="0.3">
      <c r="G34" s="3193"/>
    </row>
    <row r="35" spans="7:11" x14ac:dyDescent="0.3">
      <c r="G35" s="3194" t="s">
        <v>45</v>
      </c>
    </row>
    <row r="36" spans="7:11" x14ac:dyDescent="0.3">
      <c r="G36" s="3195" t="s">
        <v>46</v>
      </c>
      <c r="H36" s="3196">
        <v>23.161942197011879</v>
      </c>
      <c r="I36" s="3197">
        <v>28.892304905742922</v>
      </c>
      <c r="J36" s="3198">
        <v>35.971818597208888</v>
      </c>
      <c r="K36" s="3199">
        <v>33.525343983154997</v>
      </c>
    </row>
    <row r="37" spans="7:11" x14ac:dyDescent="0.3">
      <c r="G37" s="3200" t="s">
        <v>47</v>
      </c>
      <c r="H37" s="3201">
        <v>33.774169535220409</v>
      </c>
      <c r="I37" s="3202">
        <v>36.118331566203047</v>
      </c>
      <c r="J37" s="3203">
        <v>32.532262337923932</v>
      </c>
      <c r="K37" s="3204">
        <v>34.078310073197777</v>
      </c>
    </row>
    <row r="38" spans="7:11" x14ac:dyDescent="0.3">
      <c r="G38" s="3205" t="s">
        <v>48</v>
      </c>
      <c r="H38" s="3206">
        <v>25.193562596896221</v>
      </c>
      <c r="I38" s="3207">
        <v>36.360956220058597</v>
      </c>
      <c r="J38" s="3208">
        <v>33.31268954453747</v>
      </c>
      <c r="K38" s="3209">
        <v>34.278178469681549</v>
      </c>
    </row>
    <row r="39" spans="7:11" x14ac:dyDescent="0.3">
      <c r="G39" s="3210"/>
    </row>
    <row r="40" spans="7:11" x14ac:dyDescent="0.3">
      <c r="G40" s="3211" t="s">
        <v>49</v>
      </c>
    </row>
    <row r="41" spans="7:11" x14ac:dyDescent="0.3">
      <c r="G41" s="3212" t="s">
        <v>50</v>
      </c>
      <c r="H41" s="3213">
        <v>30.122642128382061</v>
      </c>
      <c r="I41" s="3214">
        <v>37.71354668110785</v>
      </c>
      <c r="J41" s="3215">
        <v>38.452555493059471</v>
      </c>
      <c r="K41" s="3216">
        <v>37.905355619267873</v>
      </c>
    </row>
    <row r="42" spans="7:11" x14ac:dyDescent="0.3">
      <c r="G42" s="3217" t="s">
        <v>51</v>
      </c>
      <c r="H42" s="3218">
        <v>32.134893142689762</v>
      </c>
      <c r="I42" s="3219">
        <v>32.610584924903463</v>
      </c>
      <c r="J42" s="3220">
        <v>32.838378642005608</v>
      </c>
      <c r="K42" s="3221">
        <v>32.745259125779206</v>
      </c>
    </row>
    <row r="43" spans="7:11" x14ac:dyDescent="0.3">
      <c r="G43" s="3222" t="s">
        <v>52</v>
      </c>
      <c r="H43" s="3223">
        <v>26.51757580395428</v>
      </c>
      <c r="I43" s="3224">
        <v>33.741023441221493</v>
      </c>
      <c r="J43" s="3225">
        <v>31.372055045781011</v>
      </c>
      <c r="K43" s="3226">
        <v>32.165820273371267</v>
      </c>
    </row>
    <row r="44" spans="7:11" x14ac:dyDescent="0.3">
      <c r="G44" s="3227"/>
    </row>
    <row r="45" spans="7:11" x14ac:dyDescent="0.3">
      <c r="G45" s="3228" t="s">
        <v>53</v>
      </c>
    </row>
    <row r="46" spans="7:11" x14ac:dyDescent="0.3">
      <c r="G46" s="3229" t="s">
        <v>54</v>
      </c>
      <c r="H46" s="3230">
        <v>29.620117740959579</v>
      </c>
      <c r="I46" s="3231">
        <v>32.673040626560898</v>
      </c>
      <c r="J46" s="3232">
        <v>33.916884408209938</v>
      </c>
      <c r="K46" s="3233">
        <v>33.512297761676898</v>
      </c>
    </row>
    <row r="47" spans="7:11" x14ac:dyDescent="0.3">
      <c r="G47" s="3234" t="s">
        <v>55</v>
      </c>
      <c r="H47" s="3235">
        <v>29.79800194686068</v>
      </c>
      <c r="I47" s="3236">
        <v>34.396623261066402</v>
      </c>
      <c r="J47" s="3237">
        <v>41.083695683008457</v>
      </c>
      <c r="K47" s="3238">
        <v>37.944876070746417</v>
      </c>
    </row>
    <row r="48" spans="7:11" x14ac:dyDescent="0.3">
      <c r="G48" s="3239" t="s">
        <v>56</v>
      </c>
      <c r="H48" s="3240">
        <v>40.795247848794951</v>
      </c>
      <c r="I48" s="3241">
        <v>34.983467465252453</v>
      </c>
      <c r="J48" s="3242">
        <v>26.734229221456658</v>
      </c>
      <c r="K48" s="3243">
        <v>30.642652225477079</v>
      </c>
    </row>
    <row r="49" spans="7:11" x14ac:dyDescent="0.3">
      <c r="G49" s="3244" t="s">
        <v>57</v>
      </c>
      <c r="H49" s="3245">
        <v>24.799598554030769</v>
      </c>
      <c r="I49" s="3246">
        <v>27.028122847993469</v>
      </c>
      <c r="J49" s="3247">
        <v>32.509685097807854</v>
      </c>
      <c r="K49" s="3248">
        <v>29.91070823261995</v>
      </c>
    </row>
    <row r="50" spans="7:11" x14ac:dyDescent="0.3">
      <c r="G50" s="3249" t="s">
        <v>58</v>
      </c>
      <c r="H50" s="3250">
        <v>23.056211477000051</v>
      </c>
      <c r="I50" s="3251">
        <v>36.438897668735123</v>
      </c>
      <c r="J50" s="3252">
        <v>34.450601877723898</v>
      </c>
      <c r="K50" s="3253">
        <v>34.8959159919931</v>
      </c>
    </row>
    <row r="51" spans="7:11" x14ac:dyDescent="0.3">
      <c r="G51" s="3254"/>
    </row>
    <row r="52" spans="7:11" x14ac:dyDescent="0.3">
      <c r="G52" s="3255" t="s">
        <v>59</v>
      </c>
    </row>
    <row r="53" spans="7:11" x14ac:dyDescent="0.3">
      <c r="G53" s="3256" t="s">
        <v>60</v>
      </c>
      <c r="H53" s="3257">
        <v>31.362455520464518</v>
      </c>
      <c r="I53" s="3258">
        <v>36.179901262834221</v>
      </c>
      <c r="J53" s="3259">
        <v>34.783271702282633</v>
      </c>
      <c r="K53" s="3260">
        <v>35.27020337616738</v>
      </c>
    </row>
    <row r="54" spans="7:11" x14ac:dyDescent="0.3">
      <c r="G54" s="3261" t="s">
        <v>61</v>
      </c>
      <c r="H54" s="3262">
        <v>19.22262345851215</v>
      </c>
      <c r="I54" s="3263">
        <v>30.768318810391079</v>
      </c>
      <c r="J54" s="3264">
        <v>27.4763160137555</v>
      </c>
      <c r="K54" s="3265">
        <v>28.439730538884898</v>
      </c>
    </row>
    <row r="55" spans="7:11" x14ac:dyDescent="0.3">
      <c r="G55" s="3266" t="s">
        <v>62</v>
      </c>
      <c r="H55" s="3267">
        <v>37.909392292995712</v>
      </c>
      <c r="I55" s="3268">
        <v>35.670590564488407</v>
      </c>
      <c r="J55" s="3269">
        <v>39.293384287484862</v>
      </c>
      <c r="K55" s="3270">
        <v>38.028291019617669</v>
      </c>
    </row>
    <row r="56" spans="7:11" x14ac:dyDescent="0.3">
      <c r="G56" s="3271"/>
    </row>
    <row r="57" spans="7:11" x14ac:dyDescent="0.3">
      <c r="G57" s="3272" t="s">
        <v>63</v>
      </c>
    </row>
    <row r="58" spans="7:11" x14ac:dyDescent="0.3">
      <c r="G58" s="3273" t="s">
        <v>64</v>
      </c>
      <c r="H58" s="3274">
        <v>34.340621616427129</v>
      </c>
      <c r="I58" s="3275">
        <v>27.93269136800334</v>
      </c>
      <c r="J58" s="3276">
        <v>26.588108262182281</v>
      </c>
      <c r="K58" s="3277">
        <v>27.349880860314091</v>
      </c>
    </row>
    <row r="59" spans="7:11" x14ac:dyDescent="0.3">
      <c r="G59" s="3278" t="s">
        <v>65</v>
      </c>
      <c r="H59" s="3279">
        <v>22.379147287106971</v>
      </c>
      <c r="I59" s="3280">
        <v>41.428176938518007</v>
      </c>
      <c r="J59" s="3281">
        <v>33.697018564009312</v>
      </c>
      <c r="K59" s="3282">
        <v>35.844979944852398</v>
      </c>
    </row>
    <row r="60" spans="7:11" x14ac:dyDescent="0.3">
      <c r="G60" s="3283" t="s">
        <v>66</v>
      </c>
      <c r="H60" s="3284">
        <v>29.032157878144719</v>
      </c>
      <c r="I60" s="3285">
        <v>36.050238227219317</v>
      </c>
      <c r="J60" s="3286">
        <v>36.870480525711443</v>
      </c>
      <c r="K60" s="3287">
        <v>36.355276885589632</v>
      </c>
    </row>
    <row r="61" spans="7:11" x14ac:dyDescent="0.3">
      <c r="G61" s="3288"/>
    </row>
    <row r="62" spans="7:11" x14ac:dyDescent="0.3">
      <c r="G62" s="3289" t="s">
        <v>67</v>
      </c>
    </row>
    <row r="63" spans="7:11" x14ac:dyDescent="0.3">
      <c r="G63" s="3290" t="s">
        <v>68</v>
      </c>
      <c r="H63" s="3291">
        <v>20.590886611791699</v>
      </c>
      <c r="I63" s="3292">
        <v>24.46009329363465</v>
      </c>
      <c r="J63" s="3293">
        <v>39.831118526406179</v>
      </c>
      <c r="K63" s="3294">
        <v>35.932587475522098</v>
      </c>
    </row>
    <row r="64" spans="7:11" x14ac:dyDescent="0.3">
      <c r="G64" s="3295" t="s">
        <v>69</v>
      </c>
      <c r="H64" s="3296">
        <v>26.192682554768261</v>
      </c>
      <c r="I64" s="3297">
        <v>35.816688900882127</v>
      </c>
      <c r="J64" s="3298">
        <v>35.353495512932071</v>
      </c>
      <c r="K64" s="3299">
        <v>35.350517769670411</v>
      </c>
    </row>
    <row r="65" spans="7:11" x14ac:dyDescent="0.3">
      <c r="G65" s="3300" t="s">
        <v>70</v>
      </c>
      <c r="H65" s="3301">
        <v>38.504502793544923</v>
      </c>
      <c r="I65" s="3302">
        <v>42.931175555265703</v>
      </c>
      <c r="J65" s="3303">
        <v>27.84194054152163</v>
      </c>
      <c r="K65" s="3304">
        <v>34.610586996227838</v>
      </c>
    </row>
    <row r="66" spans="7:11" x14ac:dyDescent="0.3">
      <c r="G66" s="3305" t="s">
        <v>71</v>
      </c>
      <c r="H66" s="3306">
        <v>31.53373310855401</v>
      </c>
      <c r="I66" s="3307">
        <v>29.513822126980401</v>
      </c>
      <c r="J66" s="3308">
        <v>36.19417844908385</v>
      </c>
      <c r="K66" s="3309">
        <v>33.394542524269148</v>
      </c>
    </row>
    <row r="67" spans="7:11" x14ac:dyDescent="0.3">
      <c r="G67" s="3310" t="s">
        <v>72</v>
      </c>
      <c r="H67" s="3311">
        <v>24.804537183858141</v>
      </c>
      <c r="I67" s="3312">
        <v>33.960957127591371</v>
      </c>
      <c r="J67" s="3313">
        <v>26.28809295125642</v>
      </c>
      <c r="K67" s="3314">
        <v>29.603753494518632</v>
      </c>
    </row>
    <row r="68" spans="7:11" x14ac:dyDescent="0.3">
      <c r="G68" s="3315"/>
    </row>
    <row r="69" spans="7:11" x14ac:dyDescent="0.3">
      <c r="G69" s="3316" t="s">
        <v>73</v>
      </c>
    </row>
    <row r="70" spans="7:11" x14ac:dyDescent="0.3">
      <c r="G70" s="3317" t="s">
        <v>74</v>
      </c>
      <c r="H70" s="3318">
        <v>26.13991669222326</v>
      </c>
      <c r="I70" s="3319">
        <v>17.192477698379989</v>
      </c>
      <c r="J70" s="3320">
        <v>39.300992665962163</v>
      </c>
      <c r="K70" s="3321">
        <v>30.250355278624031</v>
      </c>
    </row>
    <row r="71" spans="7:11" x14ac:dyDescent="0.3">
      <c r="G71" s="3322" t="s">
        <v>75</v>
      </c>
      <c r="H71" s="3323">
        <v>28.493740689052959</v>
      </c>
      <c r="I71" s="3324">
        <v>37.436041906175689</v>
      </c>
      <c r="J71" s="3325">
        <v>29.477992486637099</v>
      </c>
      <c r="K71" s="3326">
        <v>32.881209305438702</v>
      </c>
    </row>
    <row r="72" spans="7:11" x14ac:dyDescent="0.3">
      <c r="G72" s="3327" t="s">
        <v>76</v>
      </c>
      <c r="H72" s="3328">
        <v>23.113167238012981</v>
      </c>
      <c r="I72" s="3329">
        <v>36.294401750107873</v>
      </c>
      <c r="J72" s="3330">
        <v>29.143841387075589</v>
      </c>
      <c r="K72" s="3331">
        <v>31.626940411592059</v>
      </c>
    </row>
    <row r="73" spans="7:11" x14ac:dyDescent="0.3">
      <c r="G73" s="3332" t="s">
        <v>77</v>
      </c>
      <c r="H73" s="3333">
        <v>31.785972414151161</v>
      </c>
      <c r="I73" s="3334">
        <v>37.419841654707213</v>
      </c>
      <c r="J73" s="3335">
        <v>36.648350103735297</v>
      </c>
      <c r="K73" s="3336">
        <v>36.786134050172748</v>
      </c>
    </row>
    <row r="74" spans="7:11" x14ac:dyDescent="0.3">
      <c r="G74" s="3337"/>
    </row>
    <row r="75" spans="7:11" x14ac:dyDescent="0.3">
      <c r="G75" s="3338" t="s">
        <v>78</v>
      </c>
    </row>
    <row r="76" spans="7:11" x14ac:dyDescent="0.3">
      <c r="G76" s="3339" t="s">
        <v>79</v>
      </c>
      <c r="H76" s="3340">
        <v>28.62104694129518</v>
      </c>
      <c r="I76" s="3341">
        <v>34.645927508542421</v>
      </c>
      <c r="J76" s="3342">
        <v>33.778698688334501</v>
      </c>
      <c r="K76" s="3343">
        <v>33.974008517058017</v>
      </c>
    </row>
  </sheetData>
  <mergeCells count="1"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Chapter 8</vt:lpstr>
      <vt:lpstr>Contents</vt:lpstr>
      <vt:lpstr>participation</vt:lpstr>
      <vt:lpstr>eviews</vt:lpstr>
      <vt:lpstr>consultype</vt:lpstr>
      <vt:lpstr>bcircle</vt:lpstr>
      <vt:lpstr>say</vt:lpstr>
      <vt:lpstr>emoresay</vt:lpstr>
      <vt:lpstr>union</vt:lpstr>
      <vt:lpstr>tupres</vt:lpstr>
      <vt:lpstr>tucov</vt:lpstr>
      <vt:lpstr>tumem</vt:lpstr>
      <vt:lpstr>tusayhi</vt:lpstr>
      <vt:lpstr>etu1</vt:lpstr>
      <vt:lpstr>etu2</vt:lpstr>
      <vt:lpstr>attachment</vt:lpstr>
      <vt:lpstr>bleavex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Rhys Davies</cp:lastModifiedBy>
  <dcterms:modified xsi:type="dcterms:W3CDTF">2026-01-02T15:20:32Z</dcterms:modified>
</cp:coreProperties>
</file>